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Dokumenti\ENERGETIKA\14. 360-00012023 SONČNE ELEKTRARNE\37. Razpis izbira izvajalca JN\Popisi za razpis\"/>
    </mc:Choice>
  </mc:AlternateContent>
  <xr:revisionPtr revIDLastSave="0" documentId="13_ncr:1_{604B420E-0E88-4B58-AFA2-44413487A3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_SKUPNA" sheetId="9" r:id="rId1"/>
    <sheet name="1_Stikalni sestavi" sheetId="8" r:id="rId2"/>
    <sheet name="2_AC del" sheetId="4" r:id="rId3"/>
    <sheet name="3_DC del" sheetId="5" r:id="rId4"/>
    <sheet name="4_Ozemljitve in strelovod" sheetId="6" r:id="rId5"/>
    <sheet name="5_Gradbena dela" sheetId="7" r:id="rId6"/>
    <sheet name="6_Ostalo" sheetId="10" r:id="rId7"/>
  </sheets>
  <definedNames>
    <definedName name="Print_Area" localSheetId="2">'2_AC del'!$A$1:$F$65</definedName>
    <definedName name="Print_Area" localSheetId="3">'3_DC del'!$A$1:$F$99</definedName>
    <definedName name="Print_Area" localSheetId="4">'4_Ozemljitve in strelovod'!$A$1:$F$72</definedName>
    <definedName name="Print_Area" localSheetId="5">'5_Gradbena dela'!$A$1:$F$64</definedName>
    <definedName name="Print_Area" localSheetId="6">'6_Ostalo'!$A$1:$F$56</definedName>
    <definedName name="Print_Area" localSheetId="0">REKAPITULACIJA_SKUPNA!$A$1:$F$28</definedName>
    <definedName name="Print_Titles" localSheetId="2">'2_AC del'!$25:$27</definedName>
  </definedNames>
  <calcPr calcId="191028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7" l="1"/>
  <c r="F42" i="7"/>
  <c r="F52" i="7"/>
  <c r="F54" i="7"/>
  <c r="F56" i="7"/>
  <c r="F58" i="7"/>
  <c r="F60" i="7"/>
  <c r="F38" i="7"/>
  <c r="F53" i="10"/>
  <c r="F51" i="10"/>
  <c r="F49" i="10"/>
  <c r="F47" i="10"/>
  <c r="F45" i="10"/>
  <c r="F37" i="10"/>
  <c r="F35" i="10"/>
  <c r="F33" i="10"/>
  <c r="F31" i="10"/>
  <c r="F55" i="10" s="1"/>
  <c r="F62" i="5" l="1"/>
  <c r="F61" i="5"/>
  <c r="F39" i="4"/>
  <c r="F35" i="4" l="1"/>
  <c r="F33" i="4" l="1"/>
  <c r="F31" i="4"/>
  <c r="F60" i="4"/>
  <c r="F84" i="5"/>
  <c r="F54" i="4"/>
  <c r="F52" i="4"/>
  <c r="F49" i="4"/>
  <c r="F37" i="4"/>
  <c r="F69" i="6" l="1"/>
  <c r="F67" i="6"/>
  <c r="F101" i="8"/>
  <c r="F36" i="8"/>
  <c r="F84" i="8"/>
  <c r="F116" i="8"/>
  <c r="F115" i="8"/>
  <c r="F81" i="8"/>
  <c r="F44" i="8"/>
  <c r="F74" i="8"/>
  <c r="F75" i="8"/>
  <c r="F76" i="8"/>
  <c r="F77" i="8"/>
  <c r="F78" i="8"/>
  <c r="F79" i="8"/>
  <c r="F80" i="8"/>
  <c r="F82" i="8"/>
  <c r="F83" i="8"/>
  <c r="F85" i="8"/>
  <c r="F86" i="8"/>
  <c r="F87" i="8"/>
  <c r="F88" i="8"/>
  <c r="F89" i="8"/>
  <c r="F73" i="8"/>
  <c r="F72" i="8"/>
  <c r="F71" i="8"/>
  <c r="F70" i="8"/>
  <c r="F69" i="8"/>
  <c r="F68" i="8"/>
  <c r="F64" i="8"/>
  <c r="B19" i="9"/>
  <c r="B17" i="9"/>
  <c r="B15" i="9"/>
  <c r="B13" i="9"/>
  <c r="B27" i="5"/>
  <c r="B26" i="5"/>
  <c r="B25" i="5"/>
  <c r="B24" i="5"/>
  <c r="B23" i="5"/>
  <c r="A27" i="5"/>
  <c r="A26" i="5"/>
  <c r="A25" i="5"/>
  <c r="A24" i="5"/>
  <c r="A23" i="5"/>
  <c r="A24" i="6"/>
  <c r="B24" i="6"/>
  <c r="B23" i="6"/>
  <c r="A23" i="6"/>
  <c r="F65" i="6"/>
  <c r="F63" i="6"/>
  <c r="F61" i="6"/>
  <c r="F59" i="6"/>
  <c r="F57" i="6"/>
  <c r="F55" i="6"/>
  <c r="F53" i="6"/>
  <c r="F46" i="6"/>
  <c r="F44" i="6"/>
  <c r="F42" i="6"/>
  <c r="F40" i="6"/>
  <c r="F39" i="6"/>
  <c r="F38" i="6"/>
  <c r="F37" i="6"/>
  <c r="F48" i="6" l="1"/>
  <c r="F23" i="6" s="1"/>
  <c r="F71" i="6"/>
  <c r="F24" i="6" s="1"/>
  <c r="F25" i="6" l="1"/>
  <c r="F19" i="9" s="1"/>
  <c r="F118" i="8" l="1"/>
  <c r="F117" i="8"/>
  <c r="F114" i="8"/>
  <c r="F113" i="8"/>
  <c r="F112" i="8"/>
  <c r="F111" i="8"/>
  <c r="F110" i="8"/>
  <c r="F109" i="8"/>
  <c r="F108" i="8"/>
  <c r="F106" i="8"/>
  <c r="F105" i="8"/>
  <c r="F104" i="8"/>
  <c r="F103" i="8"/>
  <c r="F102" i="8"/>
  <c r="F94" i="8"/>
  <c r="F67" i="8"/>
  <c r="F66" i="8"/>
  <c r="F65" i="8"/>
  <c r="F63" i="8"/>
  <c r="F56" i="8"/>
  <c r="F55" i="8"/>
  <c r="F54" i="8"/>
  <c r="F53" i="8"/>
  <c r="F52" i="8"/>
  <c r="F51" i="8"/>
  <c r="F50" i="8"/>
  <c r="F46" i="8"/>
  <c r="F45" i="8"/>
  <c r="F37" i="8"/>
  <c r="F35" i="8"/>
  <c r="F34" i="8"/>
  <c r="F33" i="8"/>
  <c r="F31" i="7"/>
  <c r="F63" i="7" s="1"/>
  <c r="E47" i="8" l="1"/>
  <c r="F47" i="8" s="1"/>
  <c r="F119" i="8"/>
  <c r="F122" i="8" l="1"/>
  <c r="F13" i="9" s="1"/>
  <c r="F23" i="9"/>
  <c r="F21" i="9"/>
  <c r="F95" i="5"/>
  <c r="F96" i="5" s="1"/>
  <c r="F27" i="5" s="1"/>
  <c r="F90" i="5"/>
  <c r="F88" i="5"/>
  <c r="F86" i="5"/>
  <c r="F82" i="5"/>
  <c r="F77" i="5"/>
  <c r="F75" i="5"/>
  <c r="F73" i="5"/>
  <c r="F64" i="5"/>
  <c r="F60" i="5"/>
  <c r="F59" i="5"/>
  <c r="F56" i="5"/>
  <c r="F53" i="5"/>
  <c r="F51" i="5"/>
  <c r="F49" i="5"/>
  <c r="F47" i="5"/>
  <c r="F45" i="5"/>
  <c r="F43" i="5"/>
  <c r="F41" i="5"/>
  <c r="F39" i="5"/>
  <c r="F66" i="5" l="1"/>
  <c r="F23" i="5" s="1"/>
  <c r="F91" i="5"/>
  <c r="F26" i="5" s="1"/>
  <c r="F78" i="5"/>
  <c r="F98" i="5" l="1"/>
  <c r="F24" i="5" s="1"/>
  <c r="F28" i="5" s="1"/>
  <c r="F17" i="9" s="1"/>
  <c r="F25" i="5"/>
  <c r="F45" i="4" l="1"/>
  <c r="F48" i="4" l="1"/>
  <c r="F51" i="4" l="1"/>
  <c r="F43" i="4" l="1"/>
  <c r="F41" i="4"/>
  <c r="F62" i="4" l="1"/>
  <c r="F53" i="4"/>
  <c r="F56" i="4" l="1"/>
  <c r="F58" i="4" l="1"/>
  <c r="F55" i="4"/>
  <c r="F64" i="4" l="1"/>
  <c r="F15" i="9" s="1"/>
  <c r="F31" i="9" l="1"/>
  <c r="F26" i="9"/>
  <c r="F33" i="9" l="1"/>
  <c r="F32" i="9"/>
</calcChain>
</file>

<file path=xl/sharedStrings.xml><?xml version="1.0" encoding="utf-8"?>
<sst xmlns="http://schemas.openxmlformats.org/spreadsheetml/2006/main" count="660" uniqueCount="282">
  <si>
    <t>3.4   PROJEKTANTSKI POPIS S PREDIZMERAMI</t>
  </si>
  <si>
    <t xml:space="preserve">  Spremembe projektne dokumentacije zaradi uporabe alternativne opreme </t>
  </si>
  <si>
    <t xml:space="preserve">  bremenijo izvajalca del.</t>
  </si>
  <si>
    <t xml:space="preserve">  Izvajalec lahko uporablja alternativno opremo ki je enkovrednih tehničnih lastnosti.</t>
  </si>
  <si>
    <t xml:space="preserve">  Vsi priklopi periferne opreme in priklopi v stikalnih sestavih ( dovodi in odvodi ),</t>
  </si>
  <si>
    <t xml:space="preserve">  ki so predmet dobave tega tega načrta morajo biti upoštevani v enotnih cenah.</t>
  </si>
  <si>
    <t xml:space="preserve">  Ničelni vodnik kabla, ki izhaja iz razdelilnika je potrebno označiti čim bližje N zbiralki.</t>
  </si>
  <si>
    <t>DOBAVA IN MONTAŽA</t>
  </si>
  <si>
    <t>zap.št.</t>
  </si>
  <si>
    <t>opis</t>
  </si>
  <si>
    <t>enota</t>
  </si>
  <si>
    <t>količina</t>
  </si>
  <si>
    <t>cena/enota</t>
  </si>
  <si>
    <t>skupaj</t>
  </si>
  <si>
    <t>1.</t>
  </si>
  <si>
    <t>STIKALNI SESTAVI</t>
  </si>
  <si>
    <t>1.1.</t>
  </si>
  <si>
    <t>-</t>
  </si>
  <si>
    <t>kos</t>
  </si>
  <si>
    <t>spojni, drobni in vezni material, izolacijski materiali,
označitveni material, uvodnice…</t>
  </si>
  <si>
    <t>kpl</t>
  </si>
  <si>
    <t>1.2.</t>
  </si>
  <si>
    <t>1.3.</t>
  </si>
  <si>
    <t>kompaktna omarica, dimenzij 600x800x250mm (šxvxg),
z montažno ploščo, v zaščiti IP66, kot npr. AX1058.000, RITTAL</t>
  </si>
  <si>
    <t>zidni nosilec za AX omarice,razdalja od površine 20mm, 4kos,
kot npr. AX2508.020, RITTAL</t>
  </si>
  <si>
    <t>varovalčni ločilnik, 3p, kot npr. TYTAN II, IS504702-A, SCHRACK</t>
  </si>
  <si>
    <t>1.4.</t>
  </si>
  <si>
    <t>ušesa z navojem za potrebe transporta omare, 4kos,
kot npr. SZ4568.000, RITTAL</t>
  </si>
  <si>
    <t>predal za načrte, kot npr. TS4116.000, RITTAL</t>
  </si>
  <si>
    <t>prenapetostna zaščita, 3+0, TN-C,
kot npr. IS121330-A SCHRACK</t>
  </si>
  <si>
    <t>odklopnik, sestavljen iz naslednjih elementov,
proizvajalca kot npr. EATON:</t>
  </si>
  <si>
    <t>~ prednapetostna tuljava, NZM4-XU208-240AC</t>
  </si>
  <si>
    <t>~ motorni pogon, NZM4-XR208-240AC</t>
  </si>
  <si>
    <t>~ kontaktni element, 1N/O, M22-K10</t>
  </si>
  <si>
    <t>~ kontaktni element, 1N/C, M22-K01</t>
  </si>
  <si>
    <t>zaščitno stikalo na diferenčni tok, 25A/2p/0,003, tip A,
kot npr. PFGM-25/2/003-A-25, EATON</t>
  </si>
  <si>
    <t>talilni vložki velikosti D0, 3x16A, kot npr. IS504714-A, SCHRACK</t>
  </si>
  <si>
    <t>talilni vložki velikosti NV/NH 1 gL/gG, 200A</t>
  </si>
  <si>
    <t>talilni vložki velikosti NV/NH 00 gL/gG, 125A</t>
  </si>
  <si>
    <t>inštalacijski odklopnik, C 16A/1p, kot npr. PL7-C16/1, EATON</t>
  </si>
  <si>
    <t>inštalacijski odklopnik, C 10A/3p, kot npr. PL7-C10/3, EATON</t>
  </si>
  <si>
    <t>inštalacijski odklopnik, C 10A/1p, kot npr. PL7-C10/1, EATON</t>
  </si>
  <si>
    <t>inštalacijski odklopnik, C 6A/3p, kot npr. PL7-C6/3, EATON</t>
  </si>
  <si>
    <t>inštalacijski odklopnik, C 6A/1p, kot npr. PL7-C6/1, EATON</t>
  </si>
  <si>
    <t>cevna varovalka 5x20mm, tip F hitra, 1A</t>
  </si>
  <si>
    <t>termostat, kot npr. SK3110.000, RITTAL</t>
  </si>
  <si>
    <t>ventilator s filtrom, kot npr. SK3239.100, RITTAL</t>
  </si>
  <si>
    <t>rešetka s filtrom, kot npr. SK3239.208, RITTAL</t>
  </si>
  <si>
    <t>vtičnica za montažo na DIN letev,
kot npr. SZ2506.100, RITTAL</t>
  </si>
  <si>
    <t>končno stikalo za vrata, 
kot npr. SZ2500.460, RITTAL</t>
  </si>
  <si>
    <t>preklopno stikalo na ključ sestavljeno iz naslednjih elementov,   proizvajalca kot npr. EATON:</t>
  </si>
  <si>
    <t>~ preklopni element s ključem, M22-WRD</t>
  </si>
  <si>
    <t>~ nosilec oznake, M22S-ST-X</t>
  </si>
  <si>
    <t>~ nosilni adapter, M22-A</t>
  </si>
  <si>
    <t>~ adapter za DIN letev, M22-IVS</t>
  </si>
  <si>
    <t>tipka za izklop v sili, montirana na vratih omarice,
proizvajalca kot npr. EATON:</t>
  </si>
  <si>
    <t>~ nosilec kontaktov, M22-A</t>
  </si>
  <si>
    <t>~ oznaka izklopa v sili, M22-XBK1</t>
  </si>
  <si>
    <t>~ gobasta tipka, M22-PV</t>
  </si>
  <si>
    <t>napajalnik, 230VAC/24VDC, 10W, 5A,
kot npr. UNO2-PS/1AC/24DC/120W, PHOENIX CONTACT</t>
  </si>
  <si>
    <t>priključni blok, 1p, 125A+N, 1x35mm2, 1x6-16mm2, 6x2,5-16mm2, kot npr. IKB01035N, SCHRACK</t>
  </si>
  <si>
    <t>priključni blok, 1p, 125A+N, 1x35mm2, 1x6-16mm2, 6x2,5-16mm2, kot npr. IKB01035PE, SCHRACK</t>
  </si>
  <si>
    <t>vrstne sponke,
proizvajalca kot npr. PHOENIX CONTACT:</t>
  </si>
  <si>
    <t>~ UT2.5</t>
  </si>
  <si>
    <t>~ UT2.5-BU</t>
  </si>
  <si>
    <t>~ UT2.5-PE</t>
  </si>
  <si>
    <t>~ zaključna ploščica D-UT 2,5/10</t>
  </si>
  <si>
    <t>~ zaključna objemka E/NS 35 N</t>
  </si>
  <si>
    <t>bakrena zbiralka, 30x10mm</t>
  </si>
  <si>
    <t>m</t>
  </si>
  <si>
    <t>zaščitno prekritje izdelano iz pleksi plošče, izdelano po merah dejanskega stanja</t>
  </si>
  <si>
    <t>spojni, drobni in vezni material, izolacijski materiali,
označitveni material,…</t>
  </si>
  <si>
    <t>1.5.</t>
  </si>
  <si>
    <t>STIKALNI SESTAVI SKUPAJ:</t>
  </si>
  <si>
    <t>2.</t>
  </si>
  <si>
    <t>2.1.</t>
  </si>
  <si>
    <t>2.2.</t>
  </si>
  <si>
    <t>2.3.</t>
  </si>
  <si>
    <t>2.4.</t>
  </si>
  <si>
    <t>2.5.</t>
  </si>
  <si>
    <t>2.6.</t>
  </si>
  <si>
    <t>2.8.</t>
  </si>
  <si>
    <t>2.9.</t>
  </si>
  <si>
    <t>Pregrada za kabelsko polico višine 60mm, kot npr HERMI</t>
  </si>
  <si>
    <t>Instalacijska pregibna izolacijska cev TEAFLEX, ali HELUcond
PP-UV oz podobne, UV odporna:</t>
  </si>
  <si>
    <t>Ø54mm</t>
  </si>
  <si>
    <t>Ø23mm</t>
  </si>
  <si>
    <t>Dobava in polaganje kabla, (energetski) položenega na police in/ali uvlečen v zaščitne cevi, vključno z označevalnimi ploščicami, razvodnicami ter drobnim in
spojnim materialom:</t>
  </si>
  <si>
    <t>Olflex Classic 110 2x1,5 mm²</t>
  </si>
  <si>
    <t>Unitronic LiYCY 4x1 mm²</t>
  </si>
  <si>
    <r>
      <t xml:space="preserve">SFTP 4x2xAWG23
</t>
    </r>
    <r>
      <rPr>
        <i/>
        <sz val="10"/>
        <rFont val="Arial"/>
        <family val="2"/>
        <charset val="238"/>
      </rPr>
      <t>(količino prilagoditi dejanski lokaciji najbližjega komunikacijskega vozlišča)</t>
    </r>
  </si>
  <si>
    <t>3.</t>
  </si>
  <si>
    <t>Betonska kocka s čepom kot nosilec kabelskih polic, komplet s podložnim filcem, HERMI</t>
  </si>
  <si>
    <t>Ø23</t>
  </si>
  <si>
    <t xml:space="preserve"> </t>
  </si>
  <si>
    <t>Dobava in polaganje kabla, (energetski, UV odporen) položenega na police in/ali uvlečen v zaščitne cevi, vključno z označevalnimi ploščicami, razvodnicami ter drobnim in
spojnim materialom:</t>
  </si>
  <si>
    <t>HSOLARPLEX-XPV1 1x6 mm², rdeč (min. 1200V DC)</t>
  </si>
  <si>
    <t>HSOLARPLEX-XPV1 1x6 mm², črn (min. 1200V DC)</t>
  </si>
  <si>
    <t>KABLI, KABELSKE POLICE IN OSTALI VODOVNI MATERIAL</t>
  </si>
  <si>
    <t>4.</t>
  </si>
  <si>
    <t>FOTONAPETOSTNA OPREMA</t>
  </si>
  <si>
    <t>Strošek raztovarjanja palet in skladiščenja panelov</t>
  </si>
  <si>
    <t>dni</t>
  </si>
  <si>
    <t>Strošek najema avtodvigala/transportne ploščadi</t>
  </si>
  <si>
    <t>PANELI SKUPAJ:</t>
  </si>
  <si>
    <r>
      <t xml:space="preserve">Zagon in nastavitve razsmernikov
</t>
    </r>
    <r>
      <rPr>
        <i/>
        <sz val="10"/>
        <rFont val="Arial"/>
        <family val="2"/>
        <charset val="238"/>
      </rPr>
      <t>( nastavitve zaščitnih funkcij, parametriranje... )</t>
    </r>
  </si>
  <si>
    <t>RAZSMERNIKI SKUPAJ:</t>
  </si>
  <si>
    <t>PODKONSTRUKCIJA SKUPAJ:</t>
  </si>
  <si>
    <t>FOTONAPETOSTNA OPREMA SKUPAJ:</t>
  </si>
  <si>
    <t>5.</t>
  </si>
  <si>
    <t>Žica H07V-K, rumeno/zelena:</t>
  </si>
  <si>
    <t>1x25 mm²</t>
  </si>
  <si>
    <t>1x16 mm²</t>
  </si>
  <si>
    <t>1x6 mm²</t>
  </si>
  <si>
    <t>Premostitveni spoj izdelan iz dveh kabelskih čevljev in 0,25m-0,5m žice H07V-K 1x16 mm²</t>
  </si>
  <si>
    <t>Premostitveni spoj izdelan iz dveh kabelskih čevljev in 0,25m-0,5m žice H07V-K 1x6 mm²</t>
  </si>
  <si>
    <t>IZENAČEVANJE POTENCIALOV SKUPAJ:</t>
  </si>
  <si>
    <r>
      <t xml:space="preserve">Pritrdilni komplet za postavitev lovilne palice LOP1,0 na pločevinasto kritino (na atiki), </t>
    </r>
    <r>
      <rPr>
        <b/>
        <sz val="10"/>
        <rFont val="Arial"/>
        <family val="2"/>
        <charset val="238"/>
      </rPr>
      <t>LOP-P16</t>
    </r>
    <r>
      <rPr>
        <sz val="10"/>
        <rFont val="Arial"/>
        <family val="2"/>
        <charset val="238"/>
      </rPr>
      <t>, HERMI</t>
    </r>
  </si>
  <si>
    <r>
      <t xml:space="preserve">Dobava in montaža sponke </t>
    </r>
    <r>
      <rPr>
        <b/>
        <sz val="10"/>
        <rFont val="Arial"/>
        <family val="2"/>
        <charset val="238"/>
      </rPr>
      <t>KON07 (Rf, Ø8/Ø8)</t>
    </r>
    <r>
      <rPr>
        <sz val="10"/>
        <rFont val="Arial"/>
        <family val="2"/>
        <charset val="238"/>
      </rPr>
      <t xml:space="preserve"> iz nerjavečega jekla za medsebojno spajanje/podaljševanje okroglih strelovodnih vodnikov, HERMI</t>
    </r>
  </si>
  <si>
    <r>
      <t xml:space="preserve">Dobava in montaža okroglega aluminijastega strelovodnega vodnika </t>
    </r>
    <r>
      <rPr>
        <b/>
        <sz val="10"/>
        <rFont val="Arial"/>
        <family val="2"/>
        <charset val="238"/>
      </rPr>
      <t>AH1</t>
    </r>
    <r>
      <rPr>
        <sz val="10"/>
        <rFont val="Arial"/>
        <family val="2"/>
        <charset val="238"/>
      </rPr>
      <t xml:space="preserve"> Al fi 8mm na tipske strelovodne nosilne elemente, HERMI
</t>
    </r>
  </si>
  <si>
    <t>STRELOVODNE INŠTALACIJE SKUPAJ:</t>
  </si>
  <si>
    <t>OSTALO</t>
  </si>
  <si>
    <t>OSTALO SKUPAJ:</t>
  </si>
  <si>
    <t>1.6.</t>
  </si>
  <si>
    <t>1.7.</t>
  </si>
  <si>
    <t>1.8.</t>
  </si>
  <si>
    <t>1.9.</t>
  </si>
  <si>
    <t>1.11.</t>
  </si>
  <si>
    <t>1.12.</t>
  </si>
  <si>
    <t>1.13.</t>
  </si>
  <si>
    <t>1.19.</t>
  </si>
  <si>
    <t>1.20.</t>
  </si>
  <si>
    <t>1.21.</t>
  </si>
  <si>
    <t>1.22.</t>
  </si>
  <si>
    <t>1.23.</t>
  </si>
  <si>
    <t xml:space="preserve">2.1.1. </t>
  </si>
  <si>
    <t>2.1.2.</t>
  </si>
  <si>
    <t>2.1.3.</t>
  </si>
  <si>
    <t>2.2.1.</t>
  </si>
  <si>
    <t>2.2.2.</t>
  </si>
  <si>
    <t>2.2.3.</t>
  </si>
  <si>
    <t>2.2.4.</t>
  </si>
  <si>
    <t>2.3.1.</t>
  </si>
  <si>
    <t>REKAPITULACIJA
MONTAŽNEGA MATERIALA IN DEL NA AC DELU</t>
  </si>
  <si>
    <t>REKAPITULACIJA</t>
  </si>
  <si>
    <t>STRELOVODNE INŠTALACIJE</t>
  </si>
  <si>
    <t>Izdelava »izjave za manjše naprave«, z vsemi potrebnimi presojami</t>
  </si>
  <si>
    <t>Izvedba meritev in funkcionalnega pregleda elektroinstalacij z izdelavo zapisnikov in poročil za celoten sistem v sestavi :</t>
  </si>
  <si>
    <t>merjenje jalove energije</t>
  </si>
  <si>
    <t>merjenje impedance okvarne zanke</t>
  </si>
  <si>
    <t>merjenje izolacijske upornosti</t>
  </si>
  <si>
    <t>merjenje izenačitev potencialov z izdelavo grafičnih načrtov merilnih točk</t>
  </si>
  <si>
    <t>funkcionalni preizkus</t>
  </si>
  <si>
    <t>nastavitev zaščit</t>
  </si>
  <si>
    <t>Izobraževanje uporabnikov in vzdrževalcev</t>
  </si>
  <si>
    <t>PROJEKTANTSKI POPIS S PREDIZMERAMI</t>
  </si>
  <si>
    <t xml:space="preserve">  Električne elemente na in v objektu, je potrebno trajno označiti z napisno ploščico</t>
  </si>
  <si>
    <t xml:space="preserve">  ali nalepko ( vključeno v enotne cene ).</t>
  </si>
  <si>
    <t>Zavarovanje montaže in skritih napak pri zavarovalnici</t>
  </si>
  <si>
    <t>Izdelava dokazila o zanesljivosti objekta
(certifikati vgrajene opreme)</t>
  </si>
  <si>
    <t>Projektantski nadzor na objektu</t>
  </si>
  <si>
    <t>IZENAČITVE POTENCIALA</t>
  </si>
  <si>
    <t>IZENAČITVE POTENCIALA IN STRELOVODNE INŠTALACIJE</t>
  </si>
  <si>
    <t>MONTAŽNI MATERIAL, DELA IN OPREMA NA DC DELU</t>
  </si>
  <si>
    <t>KABLI, KABELSKE POLICE IN OSTALI VODOVNI MATERIAL SKUPAJ:</t>
  </si>
  <si>
    <t>MONTAŽNI MATERIAL, DELA IN OPREMA NA AC DELU</t>
  </si>
  <si>
    <t>inštalacijski odklopnik B 6A/3p s spončnim kompletom z merilno garnituro, kot npr. MG-LM, STROJKOPLAST</t>
  </si>
  <si>
    <t>STIKALNI SESTAV =RPMO SKUPAJ:</t>
  </si>
  <si>
    <t>omara stikalnega sestava, dimenzij 1200x2200x600mm (šxvxg), z montažno ploščo, v zaščiti IP55, kot npr. VX8226.000, RITTAL</t>
  </si>
  <si>
    <t>stranski panel za omaro stikalnega sestava, dimenzij 600x2200 (šxv), v zaščiti IP55, 2kos, kot npr. VX8126.245, RITTAL</t>
  </si>
  <si>
    <t>podstavek spredaj/zadaj s kotnim elementom, višine 100mm,
kot npr. VX8640.007, RITTAL</t>
  </si>
  <si>
    <t>podstavek stranski levo/desno, višine 100mm,
kot npr. VX8640.033, RITTAL</t>
  </si>
  <si>
    <t>varovalčna letev, 3p, velikost 00,160A, za montažo na 185mm sistem, kot npr. SI337000--, SCHRACK</t>
  </si>
  <si>
    <t>talilni vložki velikosti D0, 3x10A, kot npr.IS504713-A, SCHRACK</t>
  </si>
  <si>
    <t>talilni vložki velikosti NV/NH 00 gL/gG, 80A</t>
  </si>
  <si>
    <t>priključna sponka z varovalko, za napetost 230VAC,
kot npr. UK-5-HESI, PHOENIX CONTACT</t>
  </si>
  <si>
    <t>zaključna ploščica za priključno sponko UK-5-HESI,
kot npr. D-UK 5-HESI N-, PHOENIX CONTACT</t>
  </si>
  <si>
    <t>nosilec zbiralk za 185mm sistem,
kot npr. SI012300--, SCHRACK</t>
  </si>
  <si>
    <t>prekritje nosilca zbiralk,
kot npr. SI015730--, SCHRACK</t>
  </si>
  <si>
    <t>podporni izolator za pritrditev Cu zbiralke, višina 40mm,
kot npr. IK011042-A, SCHRACK</t>
  </si>
  <si>
    <t>varnostni rele, 24V DC z dvema CO kontaktoma,
kot. npr. RCIKIT 24VDC 2CO LD/PB</t>
  </si>
  <si>
    <t>~ zaščitno prekritje NZM4-XKSA (2kos)</t>
  </si>
  <si>
    <t>števčna plošča, siva,
kot npr. IL900070-A SCHRACK</t>
  </si>
  <si>
    <t>LED svetilka z vtičnico, kot npr. SZ2500.210, RITTAL</t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</si>
  <si>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LOP1,0 (Al) </t>
    </r>
    <r>
      <rPr>
        <sz val="10"/>
        <rFont val="Arial"/>
        <family val="2"/>
        <charset val="238"/>
      </rPr>
      <t>višine h=1,0m, HERMI</t>
    </r>
  </si>
  <si>
    <t>2.10.</t>
  </si>
  <si>
    <r>
      <t xml:space="preserve">Slemenski nosilec v kompletu s tesnilom in vijakom, primeren za pločevinaste kritine, </t>
    </r>
    <r>
      <rPr>
        <b/>
        <sz val="10"/>
        <rFont val="Arial"/>
        <family val="2"/>
        <charset val="238"/>
      </rPr>
      <t>SON16</t>
    </r>
    <r>
      <rPr>
        <sz val="10"/>
        <rFont val="Arial"/>
        <family val="2"/>
        <charset val="238"/>
      </rPr>
      <t>, HERMI</t>
    </r>
  </si>
  <si>
    <r>
      <t xml:space="preserve">Strešni nosilec primeren za ravne strehe, sestavljen iz betonske kocke in nosilca strelovodnega vodnika SON14, </t>
    </r>
    <r>
      <rPr>
        <b/>
        <sz val="10"/>
        <rFont val="Arial"/>
        <family val="2"/>
        <charset val="238"/>
      </rPr>
      <t>SON17</t>
    </r>
    <r>
      <rPr>
        <sz val="10"/>
        <rFont val="Arial"/>
        <family val="2"/>
        <charset val="238"/>
      </rPr>
      <t>, HERMI</t>
    </r>
  </si>
  <si>
    <t>Nadometna razvodnica izenačitve potenciala s Cu letvijo v kompletu s pritrdilnim materialom (montaža na kabelsko polico ali nosilec razsmernika)</t>
  </si>
  <si>
    <r>
      <t xml:space="preserve">Viseči nosilec za montažo kabelske police na steno </t>
    </r>
    <r>
      <rPr>
        <i/>
        <sz val="10"/>
        <color theme="1"/>
        <rFont val="Arial"/>
        <family val="2"/>
        <charset val="238"/>
      </rPr>
      <t>(ustreznost vijačnega materiala odvisna od vrste materiala stene)</t>
    </r>
    <r>
      <rPr>
        <sz val="10"/>
        <color theme="1"/>
        <rFont val="Arial"/>
        <family val="2"/>
        <charset val="238"/>
      </rPr>
      <t xml:space="preserve">,
kot npr. </t>
    </r>
    <r>
      <rPr>
        <b/>
        <sz val="10"/>
        <color theme="1"/>
        <rFont val="Arial"/>
        <family val="2"/>
        <charset val="238"/>
      </rPr>
      <t>NKP-SNL110, HERMI</t>
    </r>
  </si>
  <si>
    <t>Olflex Classic 110 12G2,5 mm²</t>
  </si>
  <si>
    <t>Olflex Classic 110 4x1,5 mm²</t>
  </si>
  <si>
    <t>Olflex Classic 110 3x1,5 mm²</t>
  </si>
  <si>
    <t>JB-Y)St)Y 1x2x0,8 mm²</t>
  </si>
  <si>
    <r>
      <t xml:space="preserve">Tipka za izklop v sili z dodatnim NC kontaktom, montirana na fasadi objekta, kot npr. </t>
    </r>
    <r>
      <rPr>
        <b/>
        <sz val="10"/>
        <rFont val="Arial"/>
        <family val="2"/>
        <charset val="238"/>
      </rPr>
      <t>GW42201 + GW74202, GEWISS</t>
    </r>
  </si>
  <si>
    <t>Zagotovitev breznapetosnega stanja v transformatorski postaji v času izvajanja del in ponovni vklop po končanih delih</t>
  </si>
  <si>
    <t>2.2.5.</t>
  </si>
  <si>
    <t>Perforirana kabelska polica 60/100mm iz vroče cinkane pločevine, kot npr. KP 60/100, FeZn-H 0,6mm, HERMI</t>
  </si>
  <si>
    <t>Pokrov kabelske police 60/100mm iz vroče cinkane pločevine,
kot npr. KP-P 100, HERMI</t>
  </si>
  <si>
    <t>Pokrov kabelske police 60/50mm iz vroče cinkane pločevine,
kot npr. KP-P 50, HERMI</t>
  </si>
  <si>
    <t>Perforirana kabelska polica 60/50mm iz vroče cinkane pločevine, kot npr. KP 60/50, FeZn 0,6mm, HERMI</t>
  </si>
  <si>
    <t>varovalčna letev, 3p, velikost 1, 250A, za montažo na 185mm sistem, kot npr. SI337010--, SCHRACK</t>
  </si>
  <si>
    <r>
      <t>Kabelski čevelj Al za kabel prereza 35 mm</t>
    </r>
    <r>
      <rPr>
        <vertAlign val="superscript"/>
        <sz val="10"/>
        <rFont val="Arial"/>
        <family val="2"/>
        <charset val="238"/>
      </rPr>
      <t>2</t>
    </r>
  </si>
  <si>
    <r>
      <t>Stikalni sestav =</t>
    </r>
    <r>
      <rPr>
        <b/>
        <sz val="10"/>
        <rFont val="Arial"/>
        <family val="2"/>
        <charset val="238"/>
      </rPr>
      <t>RPMO</t>
    </r>
    <r>
      <rPr>
        <sz val="10"/>
        <rFont val="Arial"/>
        <family val="2"/>
        <charset val="238"/>
      </rPr>
      <t xml:space="preserve"> montiran na steni v TP</t>
    </r>
  </si>
  <si>
    <r>
      <t>Stikalni sestav =</t>
    </r>
    <r>
      <rPr>
        <b/>
        <sz val="10"/>
        <rFont val="Arial"/>
        <family val="2"/>
        <charset val="238"/>
      </rPr>
      <t>R-FE</t>
    </r>
    <r>
      <rPr>
        <sz val="10"/>
        <rFont val="Arial"/>
        <family val="2"/>
        <charset val="238"/>
      </rPr>
      <t xml:space="preserve"> montiran na podstavku v sestavi:</t>
    </r>
  </si>
  <si>
    <t>~ odklopnik, NZMN4-AE1600</t>
  </si>
  <si>
    <t>tokovni transformator, 1500/5A, nežigosan, za montažo na zbiralke,
kot npr. M70339, CIRCUTOR</t>
  </si>
  <si>
    <t>talilni vložki velikosti NV/NH 00 gL/gG, 63A</t>
  </si>
  <si>
    <t xml:space="preserve">komunikacijska naprava Com1000E, SUNGROW
</t>
  </si>
  <si>
    <t>Št projekta: 097/2023</t>
  </si>
  <si>
    <t>SE CEROD Leskovec</t>
  </si>
  <si>
    <t>STIKALNI SESTAV =R-FE SKUPAJ:</t>
  </si>
  <si>
    <r>
      <t xml:space="preserve">Perforirana kabelska polica višine 60mm in širine 300mm iz vroče pocinkane pločevine debeline 0,6mm, </t>
    </r>
    <r>
      <rPr>
        <i/>
        <sz val="10"/>
        <color theme="1"/>
        <rFont val="Arial"/>
        <family val="2"/>
        <charset val="238"/>
      </rPr>
      <t>(montaža na strehi)</t>
    </r>
    <r>
      <rPr>
        <sz val="10"/>
        <color theme="1"/>
        <rFont val="Arial"/>
        <family val="2"/>
        <charset val="238"/>
      </rPr>
      <t xml:space="preserve">, kot npr. </t>
    </r>
    <r>
      <rPr>
        <b/>
        <sz val="10"/>
        <color theme="1"/>
        <rFont val="Arial"/>
        <family val="2"/>
        <charset val="238"/>
      </rPr>
      <t>KP 60/300, FeZn-H, HERMI</t>
    </r>
    <r>
      <rPr>
        <sz val="10"/>
        <color theme="1"/>
        <rFont val="Arial"/>
        <family val="2"/>
        <charset val="238"/>
      </rPr>
      <t xml:space="preserve"> komplet z pokrovom, s tipskimi koleni, tipskimi konzolami, odcepnimi kosi, elementi za dvig in spust, fleksibilnimi nivojskimi elementi in ostalimi, tipskimi elementi za montažo</t>
    </r>
  </si>
  <si>
    <t xml:space="preserve">Gravirne tablice dimenzij 50x120mm za označevanje kabelskih polic (na 6m): AC 400V
</t>
  </si>
  <si>
    <t>Gravirne tablice dimenzij 50x120mm za označevanje kabelskih polic (na 6m): TK 400V</t>
  </si>
  <si>
    <t>NA2XY-J 4x240 mm² (AL večžilni vodnik)</t>
  </si>
  <si>
    <r>
      <t>Kabelski čevelj Al za kabel prereza 240 mm</t>
    </r>
    <r>
      <rPr>
        <vertAlign val="superscript"/>
        <sz val="10"/>
        <rFont val="Arial"/>
        <family val="2"/>
        <charset val="238"/>
      </rPr>
      <t>2</t>
    </r>
  </si>
  <si>
    <t>NA2XY-J 4x35 mm² (AL večžilni vodnik)</t>
  </si>
  <si>
    <t>Postavitev SE na strehi objekta CEROD</t>
  </si>
  <si>
    <t xml:space="preserve">  Uporabo alternativne opreme potrdi projektant ali nadzornik </t>
  </si>
  <si>
    <t xml:space="preserve">  Uporabo alternativne opreme potrdi projektant ali nadzornik</t>
  </si>
  <si>
    <t xml:space="preserve">PV PANELI </t>
  </si>
  <si>
    <t xml:space="preserve">RAZSMERNIKI </t>
  </si>
  <si>
    <t xml:space="preserve">PODKONSTRUKCIJA </t>
  </si>
  <si>
    <t xml:space="preserve">Gravirne tablice dimenzij 50x120mm za označevanje kabelskih polic (na 6m): DC 1000V
</t>
  </si>
  <si>
    <r>
      <t xml:space="preserve">Perforirana kabelska polica višine 60mm in širine 100mm iz vroče pocinkane pločevine debeline 0,6mm, </t>
    </r>
    <r>
      <rPr>
        <i/>
        <sz val="10"/>
        <color theme="1"/>
        <rFont val="Arial"/>
        <family val="2"/>
        <charset val="238"/>
      </rPr>
      <t>(montaža na strehi)</t>
    </r>
    <r>
      <rPr>
        <sz val="10"/>
        <color theme="1"/>
        <rFont val="Arial"/>
        <family val="2"/>
        <charset val="238"/>
      </rPr>
      <t xml:space="preserve">, kot npr. </t>
    </r>
    <r>
      <rPr>
        <b/>
        <sz val="10"/>
        <color theme="1"/>
        <rFont val="Arial"/>
        <family val="2"/>
        <charset val="238"/>
      </rPr>
      <t>KP 60/100, FeZn-H, HERMI</t>
    </r>
    <r>
      <rPr>
        <sz val="10"/>
        <color theme="1"/>
        <rFont val="Arial"/>
        <family val="2"/>
        <charset val="238"/>
      </rPr>
      <t xml:space="preserve"> komplet z pokrovom, s tipskimi koleni, tipskimi konzolami, odcepnimi kosi, elementi za dvig in spust, fleksibilnimi nivojskimi elementi in ostalimi, tipskimi elementi za montažo</t>
    </r>
  </si>
  <si>
    <t>Pokrov kabelske police 60/300mm iz vroče cinkane pločevine,
kot npr. KP-P 300, HERMI</t>
  </si>
  <si>
    <t>Perforirana kabelska polica 60/300mm iz vroče cinkane pločevine, kot npr. KP 60/300, FeZn-H 0,6mm, HERMI</t>
  </si>
  <si>
    <t>HSOLARPLEX-XPV1 1x10 mm², rdeč (min. 1200V DC)</t>
  </si>
  <si>
    <t>HSOLARPLEX-XPV1 1x10 mm², črn (min. 1200V DC)</t>
  </si>
  <si>
    <t>Konektorji za povezovanje stringov na DC strani razsmernikov, kot npr. MC4-Evo 2, STAUBLI (ovezno usklajeni s konektorji ki so na PV panelih)</t>
  </si>
  <si>
    <t xml:space="preserve">Razsmernik,kot naprimer: SG33CX premium, SUNGROW, 33kW, ali enakovreden, OPOMBA: (če se ponudi razsmernik z prenapetostno zaščito na DC strani samo razred II (ne I+II), potem je potrebno ponuditi tudi DC stringbox omarico z prenapetostno zaščito razred I+II ) </t>
  </si>
  <si>
    <t xml:space="preserve">Razsmernik,kot naprimer: SG125CX premium, SUNGROW, 125kW, ali enakovreden, OPOMBA: (če se ponudi razsmernik z prenapetostno zaščito na DC strani samo razred II (ne I+II), potem je potrebno ponuditi tudi DC stringbox omarico z prenapetostno zaščito razred I+II ) </t>
  </si>
  <si>
    <t>Komunikacijski modul - Com1000E</t>
  </si>
  <si>
    <t>Nosilna konstrukcija za stensko pritrditev razsmernikov, z strehco za zaščito pred diretnim soncem in dežjem</t>
  </si>
  <si>
    <t>Programiranje zaščitnega SN releja in zaščitnih funkcij, testiranje sistem in zagon</t>
  </si>
  <si>
    <t xml:space="preserve">OSTALA DELA </t>
  </si>
  <si>
    <t>1x50 mm²</t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</si>
  <si>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LOP1,5 (Al) </t>
    </r>
    <r>
      <rPr>
        <sz val="10"/>
        <rFont val="Arial"/>
        <family val="2"/>
        <charset val="238"/>
      </rPr>
      <t>višine h=1,5m, HERMI</t>
    </r>
  </si>
  <si>
    <t>Fotonapetostni paneli/moduli, steklo na obeh straneh, TIER 1, kot naprimer: Vertex S+, TSM-435NEG9R.28 TRINA SOLAR (435W)</t>
  </si>
  <si>
    <t>Podkonstrukcija proizvajalca K2 za 1906 modulov za  kritino iz trapezne pločevine in PVC membrana, specifikacija po prilogi 6, projekt a PZI 097/2023</t>
  </si>
  <si>
    <r>
      <t xml:space="preserve">Pritrdilni komplet za postavitev lovilne palice LOP1,5 na pločevinasto kritino, </t>
    </r>
    <r>
      <rPr>
        <b/>
        <sz val="10"/>
        <rFont val="Arial"/>
        <family val="2"/>
        <charset val="238"/>
      </rPr>
      <t>LOP-P16 A</t>
    </r>
    <r>
      <rPr>
        <sz val="10"/>
        <rFont val="Arial"/>
        <family val="2"/>
        <charset val="238"/>
      </rPr>
      <t>, HERMI</t>
    </r>
  </si>
  <si>
    <r>
      <t xml:space="preserve">Pritrdilni komplet za postavitev lovilne palice LOP1,5 na ravne strehe, </t>
    </r>
    <r>
      <rPr>
        <b/>
        <sz val="10"/>
        <rFont val="Arial"/>
        <family val="2"/>
        <charset val="238"/>
      </rPr>
      <t>LOP-P01</t>
    </r>
    <r>
      <rPr>
        <sz val="10"/>
        <rFont val="Arial"/>
        <family val="2"/>
        <charset val="238"/>
      </rPr>
      <t>, HERMI</t>
    </r>
  </si>
  <si>
    <t>Izdelava PID dokumentacije na osnovi PZI in posnetka dejansko izvedenega stanja v 4. izvodih, 1xUSB</t>
  </si>
  <si>
    <t>2. Neupravičeni stroški:</t>
  </si>
  <si>
    <t>1. Upravičeni stroški:</t>
  </si>
  <si>
    <t>št projekta: 097/2023</t>
  </si>
  <si>
    <t>6.</t>
  </si>
  <si>
    <t>Izkop kabelskega jarka (po detajlu) za polaganje zaščitnih cevi z:</t>
  </si>
  <si>
    <t>izdelava peščene posteljice z drobnozrnatim materialom frakcije
0-8mm</t>
  </si>
  <si>
    <t>zasipanje s peskom frakcije 0-8mm, utrjevanje slojev v debelini po 20-30cm</t>
  </si>
  <si>
    <t>zasipanje jarka z izkopanim materialom in utrjevanjem po slojih 20-30cm</t>
  </si>
  <si>
    <t>Dvojno rezanje asfalta v širini predvidenega izkopa kabelskega jarka (80-110cm), odvoz odvečnega materiala na stalno
deponijo s stroški deponiranja in asfaltiranje po zaključku del</t>
  </si>
  <si>
    <r>
      <t xml:space="preserve">planiranje na nivoju terena kot priprava za končni sloj
</t>
    </r>
    <r>
      <rPr>
        <i/>
        <sz val="10"/>
        <rFont val="Arial"/>
        <family val="2"/>
        <charset val="238"/>
      </rPr>
      <t>( asfaltiranje površin)</t>
    </r>
  </si>
  <si>
    <t>Dobava in polaganje Stigmaflex zaščitne cevi Ø160mm (rdeča). V dolžinskem metru se upošteva: spuščanje cevi v jarek, uravnavanje cevi po smeri in višini, okončanje cevi v jaških z razširjeno uvodnico ter  pripadajoča tesnila in objemke cevi</t>
  </si>
  <si>
    <t>Dobava in polaganje Stigmaflex zaščitne cevi 2xØ75mm (rdeča). V dolžinskem metru se upošteva: spuščanje cevi v jarek, uravnavanje cevi po smeri in višini, okončanje cevi v jaških z razširjeno uvodnico ter  pripadajoča tesnila in objemke cevi</t>
  </si>
  <si>
    <t>Kabelski jašek predviden iz betonske cevi:</t>
  </si>
  <si>
    <t>ročni oz. strojni izkop terena</t>
  </si>
  <si>
    <t>betoniranje podložnega betona C16/20</t>
  </si>
  <si>
    <t>izdelava talne plošče z drenažno odprtino 200x200mm in naklonom min. 1% proti drenažni odprtini</t>
  </si>
  <si>
    <t>litoželezni pokrov nosilnosti 400kN, velikosti 600x600mm</t>
  </si>
  <si>
    <t>Izdelava prebojev oz. prevrtavanj za uvod cevi kabelske kanalizacije in tesnenje</t>
  </si>
  <si>
    <t>finalna obdelava notranjosti jaška</t>
  </si>
  <si>
    <t>zasipavanje jaška</t>
  </si>
  <si>
    <t>Tesnenje cevi na prehodu iz TP v zemljo in iz zemlje v kabelsko polico (tesnenje cca 8 kos)</t>
  </si>
  <si>
    <t>Dobava in ročno vgrajevanje betona C16/20 v kanal za zaščito kabelske kanalizacije na povoznih površinah, ob jaških in mestih križanj</t>
  </si>
  <si>
    <t>m3</t>
  </si>
  <si>
    <t>Dobava in polaganje opozorilnega traku z napisom "POZOR ENERGETSKI KABEL"</t>
  </si>
  <si>
    <t>Vrnitev trase v staro stanje oziroma njeno pospravilo</t>
  </si>
  <si>
    <t>ZEMELJSKA IN GRADBENA DELA SKUPAJ:</t>
  </si>
  <si>
    <t>ZEMELJSKA IN GRADBENA DELA</t>
  </si>
  <si>
    <t xml:space="preserve">ZEMELJSKA IN GRADBENA DELA </t>
  </si>
  <si>
    <t>ročni oziroma strojni izkop širine 80-100cm, globine 0,8-1,2m, komplet z odvozom odvečnega izkopanega materiala (zemljina, pesek, asfalt) na stalno deponijo s stroški deponiranja</t>
  </si>
  <si>
    <t xml:space="preserve">predfabriciran betonski jašek 2,3x2,3m, globina 1,8m, </t>
  </si>
  <si>
    <t>trifazni dvotarifni polindirektni števec delovne energije s
komunikacijskim vmesnikom, kot npr. MT880-T1A42R56, ISKRAMECO,
po tipizaciji Elektro Ljubljana d.d.</t>
  </si>
  <si>
    <t>ključavnica po tipizaciji Elektro Ljubljana d.d.</t>
  </si>
  <si>
    <t>večfunkcijski analizator mreže za čelno montažo,
kot npr. UMG604, JANITZA</t>
  </si>
  <si>
    <t>SKUPAJ (brez DDV) :</t>
  </si>
  <si>
    <t>SKUPAJ ( z DDV) :</t>
  </si>
  <si>
    <t>NEPREDVIDENA DELA (5%)</t>
  </si>
  <si>
    <t>DDV 22 %</t>
  </si>
  <si>
    <t>8.1. Postavitev SE na strehi objekta CEROD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</si>
</sst>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#,##0.00\ _€"/>
    <numFmt numFmtId="166" formatCode="General_)"/>
    <numFmt numFmtId="167" formatCode="_-* #,##0\ _S_I_T_-;\-* #,##0\ _S_I_T_-;_-* &quot;-&quot;\ _S_I_T_-;_-@_-"/>
    <numFmt numFmtId="168" formatCode="_-* #,##0.00\ [$€-1]_-;\-* #,##0.00\ [$€-1]_-;_-* &quot;-&quot;??\ [$€-1]_-;_-@_-"/>
  </numFmts>
  <fonts count="32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MS Sans Serif"/>
      <family val="2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b/>
      <sz val="10"/>
      <color theme="1"/>
      <name val="Arial"/>
      <family val="2"/>
      <charset val="238"/>
    </font>
    <font>
      <sz val="12"/>
      <name val="Arial"/>
      <family val="2"/>
      <charset val="238"/>
    </font>
    <font>
      <sz val="10"/>
      <name val="Segoe UI"/>
      <family val="2"/>
      <charset val="238"/>
    </font>
    <font>
      <b/>
      <sz val="1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6" fontId="13" fillId="0" borderId="0"/>
    <xf numFmtId="0" fontId="2" fillId="0" borderId="0"/>
    <xf numFmtId="0" fontId="13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" fillId="0" borderId="0"/>
    <xf numFmtId="0" fontId="14" fillId="0" borderId="0"/>
    <xf numFmtId="0" fontId="16" fillId="0" borderId="2" applyAlignment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8" fillId="0" borderId="0"/>
    <xf numFmtId="0" fontId="2" fillId="0" borderId="0"/>
    <xf numFmtId="0" fontId="3" fillId="0" borderId="0"/>
    <xf numFmtId="0" fontId="2" fillId="0" borderId="0"/>
    <xf numFmtId="0" fontId="15" fillId="0" borderId="0"/>
    <xf numFmtId="167" fontId="3" fillId="0" borderId="0" applyFont="0" applyFill="0" applyBorder="0" applyAlignment="0" applyProtection="0"/>
    <xf numFmtId="0" fontId="2" fillId="0" borderId="0"/>
    <xf numFmtId="0" fontId="27" fillId="0" borderId="0"/>
    <xf numFmtId="0" fontId="2" fillId="0" borderId="0"/>
  </cellStyleXfs>
  <cellXfs count="189">
    <xf numFmtId="0" fontId="0" fillId="0" borderId="0" xfId="0"/>
    <xf numFmtId="1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8" fontId="2" fillId="0" borderId="0" xfId="0" applyNumberFormat="1" applyFont="1"/>
    <xf numFmtId="168" fontId="6" fillId="0" borderId="0" xfId="0" applyNumberFormat="1" applyFont="1" applyAlignment="1">
      <alignment horizontal="right"/>
    </xf>
    <xf numFmtId="1" fontId="6" fillId="0" borderId="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vertical="top"/>
    </xf>
    <xf numFmtId="2" fontId="1" fillId="0" borderId="5" xfId="0" applyNumberFormat="1" applyFont="1" applyBorder="1" applyAlignment="1">
      <alignment vertical="top"/>
    </xf>
    <xf numFmtId="168" fontId="5" fillId="0" borderId="5" xfId="0" applyNumberFormat="1" applyFont="1" applyBorder="1" applyAlignment="1">
      <alignment horizontal="right"/>
    </xf>
    <xf numFmtId="0" fontId="26" fillId="0" borderId="0" xfId="0" applyFont="1"/>
    <xf numFmtId="49" fontId="1" fillId="0" borderId="0" xfId="1" applyNumberFormat="1" applyFont="1" applyAlignment="1">
      <alignment vertical="top"/>
    </xf>
    <xf numFmtId="1" fontId="1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center" vertical="top"/>
    </xf>
    <xf numFmtId="4" fontId="2" fillId="0" borderId="0" xfId="1" applyNumberFormat="1" applyFont="1" applyAlignment="1">
      <alignment horizontal="right"/>
    </xf>
    <xf numFmtId="49" fontId="4" fillId="0" borderId="0" xfId="0" applyNumberFormat="1" applyFont="1"/>
    <xf numFmtId="49" fontId="6" fillId="0" borderId="0" xfId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top"/>
    </xf>
    <xf numFmtId="1" fontId="1" fillId="0" borderId="0" xfId="1" applyNumberFormat="1" applyFont="1" applyAlignment="1">
      <alignment horizontal="left" vertical="top"/>
    </xf>
    <xf numFmtId="49" fontId="8" fillId="0" borderId="0" xfId="1" applyNumberFormat="1" applyFont="1" applyAlignment="1">
      <alignment vertical="top"/>
    </xf>
    <xf numFmtId="4" fontId="1" fillId="0" borderId="0" xfId="1" applyNumberFormat="1" applyFont="1" applyAlignment="1">
      <alignment horizontal="right"/>
    </xf>
    <xf numFmtId="2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center"/>
    </xf>
    <xf numFmtId="168" fontId="22" fillId="0" borderId="3" xfId="0" applyNumberFormat="1" applyFont="1" applyBorder="1" applyAlignment="1">
      <alignment horizontal="right" vertical="center"/>
    </xf>
    <xf numFmtId="44" fontId="1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vertical="top"/>
    </xf>
    <xf numFmtId="1" fontId="7" fillId="0" borderId="0" xfId="1" applyNumberFormat="1" applyFont="1" applyAlignment="1">
      <alignment horizontal="center"/>
    </xf>
    <xf numFmtId="44" fontId="2" fillId="0" borderId="0" xfId="1" applyNumberFormat="1" applyFont="1" applyAlignment="1">
      <alignment horizontal="right"/>
    </xf>
    <xf numFmtId="0" fontId="2" fillId="0" borderId="0" xfId="16" quotePrefix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2" fillId="0" borderId="1" xfId="0" applyFont="1" applyBorder="1" applyAlignment="1">
      <alignment horizontal="center" wrapText="1"/>
    </xf>
    <xf numFmtId="44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 applyProtection="1">
      <alignment horizontal="right"/>
      <protection locked="0"/>
    </xf>
    <xf numFmtId="49" fontId="2" fillId="0" borderId="1" xfId="1" applyNumberFormat="1" applyFont="1" applyBorder="1" applyAlignment="1">
      <alignment vertical="top"/>
    </xf>
    <xf numFmtId="1" fontId="7" fillId="0" borderId="1" xfId="1" applyNumberFormat="1" applyFont="1" applyBorder="1" applyAlignment="1">
      <alignment horizontal="center"/>
    </xf>
    <xf numFmtId="1" fontId="7" fillId="0" borderId="1" xfId="1" applyNumberFormat="1" applyFont="1" applyBorder="1" applyAlignment="1">
      <alignment horizontal="right"/>
    </xf>
    <xf numFmtId="44" fontId="7" fillId="0" borderId="1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4" fontId="1" fillId="0" borderId="0" xfId="0" applyNumberFormat="1" applyFont="1" applyAlignment="1">
      <alignment horizontal="right"/>
    </xf>
    <xf numFmtId="49" fontId="2" fillId="0" borderId="1" xfId="1" applyNumberFormat="1" applyFont="1" applyBorder="1" applyAlignment="1">
      <alignment horizontal="left" vertical="top"/>
    </xf>
    <xf numFmtId="1" fontId="7" fillId="0" borderId="0" xfId="1" applyNumberFormat="1" applyFont="1" applyAlignment="1">
      <alignment horizontal="right"/>
    </xf>
    <xf numFmtId="44" fontId="7" fillId="0" borderId="0" xfId="1" applyNumberFormat="1" applyFont="1" applyAlignment="1">
      <alignment horizontal="right"/>
    </xf>
    <xf numFmtId="44" fontId="8" fillId="0" borderId="0" xfId="1" applyNumberFormat="1" applyFont="1" applyAlignment="1">
      <alignment horizontal="right"/>
    </xf>
    <xf numFmtId="49" fontId="2" fillId="0" borderId="0" xfId="1" applyNumberFormat="1" applyFont="1"/>
    <xf numFmtId="49" fontId="7" fillId="0" borderId="0" xfId="1" applyNumberFormat="1" applyFont="1" applyAlignment="1">
      <alignment horizontal="left" vertical="top"/>
    </xf>
    <xf numFmtId="1" fontId="2" fillId="0" borderId="0" xfId="0" applyNumberFormat="1" applyFont="1" applyAlignment="1">
      <alignment horizontal="center"/>
    </xf>
    <xf numFmtId="0" fontId="23" fillId="0" borderId="0" xfId="0" applyFont="1" applyAlignment="1">
      <alignment wrapText="1"/>
    </xf>
    <xf numFmtId="49" fontId="2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2" fillId="0" borderId="0" xfId="1" applyNumberFormat="1" applyFont="1" applyAlignment="1">
      <alignment wrapText="1"/>
    </xf>
    <xf numFmtId="1" fontId="7" fillId="0" borderId="0" xfId="30" applyNumberFormat="1" applyFont="1" applyAlignment="1">
      <alignment horizontal="center"/>
    </xf>
    <xf numFmtId="1" fontId="2" fillId="0" borderId="0" xfId="30" applyNumberFormat="1" applyFont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0" xfId="18" applyFont="1" applyAlignment="1">
      <alignment vertical="top" wrapText="1"/>
    </xf>
    <xf numFmtId="0" fontId="2" fillId="0" borderId="0" xfId="18" applyFont="1" applyAlignment="1">
      <alignment horizontal="center" vertical="top"/>
    </xf>
    <xf numFmtId="0" fontId="2" fillId="0" borderId="0" xfId="18" applyFont="1" applyAlignment="1">
      <alignment horizontal="center" vertical="center"/>
    </xf>
    <xf numFmtId="2" fontId="1" fillId="0" borderId="0" xfId="0" applyNumberFormat="1" applyFont="1" applyAlignment="1">
      <alignment vertical="top"/>
    </xf>
    <xf numFmtId="0" fontId="8" fillId="0" borderId="0" xfId="0" applyFont="1" applyAlignment="1">
      <alignment vertical="justify"/>
    </xf>
    <xf numFmtId="168" fontId="5" fillId="0" borderId="0" xfId="0" applyNumberFormat="1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4" xfId="1" applyFont="1" applyBorder="1" applyAlignment="1">
      <alignment vertical="top"/>
    </xf>
    <xf numFmtId="44" fontId="7" fillId="0" borderId="0" xfId="1" applyNumberFormat="1" applyFont="1" applyAlignment="1">
      <alignment vertical="top"/>
    </xf>
    <xf numFmtId="44" fontId="7" fillId="0" borderId="4" xfId="1" applyNumberFormat="1" applyFont="1" applyBorder="1" applyAlignment="1">
      <alignment vertical="top"/>
    </xf>
    <xf numFmtId="49" fontId="6" fillId="0" borderId="4" xfId="1" applyNumberFormat="1" applyFont="1" applyBorder="1" applyAlignment="1">
      <alignment vertical="top"/>
    </xf>
    <xf numFmtId="0" fontId="4" fillId="0" borderId="0" xfId="0" applyFont="1"/>
    <xf numFmtId="44" fontId="7" fillId="0" borderId="4" xfId="1" applyNumberFormat="1" applyFont="1" applyBorder="1" applyAlignment="1">
      <alignment horizontal="right"/>
    </xf>
    <xf numFmtId="0" fontId="7" fillId="0" borderId="0" xfId="0" applyFont="1" applyAlignment="1">
      <alignment vertical="top"/>
    </xf>
    <xf numFmtId="1" fontId="7" fillId="0" borderId="4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44" fontId="0" fillId="0" borderId="0" xfId="0" applyNumberFormat="1"/>
    <xf numFmtId="44" fontId="24" fillId="0" borderId="0" xfId="0" applyNumberFormat="1" applyFont="1"/>
    <xf numFmtId="2" fontId="2" fillId="0" borderId="0" xfId="17" applyNumberFormat="1" applyFont="1" applyAlignment="1">
      <alignment vertical="top" wrapText="1"/>
    </xf>
    <xf numFmtId="0" fontId="2" fillId="0" borderId="0" xfId="16" applyAlignment="1">
      <alignment horizontal="center" wrapText="1"/>
    </xf>
    <xf numFmtId="44" fontId="2" fillId="0" borderId="0" xfId="16" applyNumberFormat="1" applyAlignment="1">
      <alignment horizontal="right" wrapText="1"/>
    </xf>
    <xf numFmtId="49" fontId="1" fillId="0" borderId="0" xfId="1" applyNumberFormat="1" applyFont="1" applyAlignment="1">
      <alignment horizontal="left" vertical="top"/>
    </xf>
    <xf numFmtId="10" fontId="2" fillId="0" borderId="0" xfId="0" applyNumberFormat="1" applyFont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49" fontId="5" fillId="0" borderId="0" xfId="1" applyNumberFormat="1" applyFont="1" applyAlignment="1">
      <alignment horizontal="left" vertical="top"/>
    </xf>
    <xf numFmtId="0" fontId="23" fillId="0" borderId="0" xfId="0" applyFont="1" applyAlignment="1">
      <alignment horizontal="center" wrapText="1"/>
    </xf>
    <xf numFmtId="44" fontId="26" fillId="0" borderId="0" xfId="0" applyNumberFormat="1" applyFont="1"/>
    <xf numFmtId="0" fontId="7" fillId="0" borderId="4" xfId="1" applyFont="1" applyBorder="1" applyAlignment="1">
      <alignment vertical="top"/>
    </xf>
    <xf numFmtId="1" fontId="2" fillId="0" borderId="4" xfId="1" applyNumberFormat="1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top"/>
    </xf>
    <xf numFmtId="0" fontId="1" fillId="0" borderId="0" xfId="1" applyFont="1" applyAlignment="1">
      <alignment vertical="top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49" fontId="7" fillId="0" borderId="4" xfId="1" applyNumberFormat="1" applyFont="1" applyBorder="1" applyAlignment="1">
      <alignment vertical="top"/>
    </xf>
    <xf numFmtId="0" fontId="1" fillId="0" borderId="4" xfId="1" applyFont="1" applyBorder="1" applyAlignment="1">
      <alignment horizontal="center"/>
    </xf>
    <xf numFmtId="0" fontId="1" fillId="0" borderId="4" xfId="1" applyFont="1" applyBorder="1" applyAlignment="1">
      <alignment horizontal="center" vertical="top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9" fontId="1" fillId="0" borderId="0" xfId="1" applyNumberFormat="1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49" fontId="19" fillId="0" borderId="0" xfId="1" applyNumberFormat="1" applyFont="1" applyAlignment="1">
      <alignment vertical="top"/>
    </xf>
    <xf numFmtId="4" fontId="4" fillId="0" borderId="0" xfId="0" applyNumberFormat="1" applyFont="1" applyAlignment="1">
      <alignment horizontal="left" vertical="justify"/>
    </xf>
    <xf numFmtId="1" fontId="6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vertical="top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8" fontId="2" fillId="0" borderId="1" xfId="0" applyNumberFormat="1" applyFont="1" applyBorder="1"/>
    <xf numFmtId="168" fontId="6" fillId="0" borderId="1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168" fontId="2" fillId="0" borderId="4" xfId="0" applyNumberFormat="1" applyFont="1" applyBorder="1"/>
    <xf numFmtId="168" fontId="6" fillId="0" borderId="4" xfId="0" applyNumberFormat="1" applyFont="1" applyBorder="1" applyAlignment="1">
      <alignment horizontal="right"/>
    </xf>
    <xf numFmtId="4" fontId="2" fillId="0" borderId="0" xfId="0" quotePrefix="1" applyNumberFormat="1" applyFont="1" applyAlignment="1">
      <alignment horizontal="left" vertical="top" wrapText="1"/>
    </xf>
    <xf numFmtId="2" fontId="2" fillId="0" borderId="0" xfId="17" quotePrefix="1" applyNumberFormat="1" applyFont="1" applyAlignment="1">
      <alignment vertical="top" wrapText="1"/>
    </xf>
    <xf numFmtId="0" fontId="3" fillId="0" borderId="0" xfId="1" applyAlignment="1">
      <alignment vertical="top"/>
    </xf>
    <xf numFmtId="165" fontId="2" fillId="0" borderId="0" xfId="0" applyNumberFormat="1" applyFont="1" applyAlignment="1" applyProtection="1">
      <alignment horizontal="right" wrapText="1"/>
      <protection locked="0"/>
    </xf>
    <xf numFmtId="3" fontId="2" fillId="0" borderId="1" xfId="0" applyNumberFormat="1" applyFont="1" applyBorder="1" applyAlignment="1">
      <alignment horizontal="center" wrapText="1"/>
    </xf>
    <xf numFmtId="0" fontId="2" fillId="0" borderId="0" xfId="16" applyAlignment="1">
      <alignment vertical="top" wrapText="1"/>
    </xf>
    <xf numFmtId="0" fontId="1" fillId="0" borderId="0" xfId="16" applyFont="1" applyAlignment="1">
      <alignment vertical="top" wrapText="1"/>
    </xf>
    <xf numFmtId="1" fontId="2" fillId="0" borderId="1" xfId="1" applyNumberFormat="1" applyFont="1" applyBorder="1" applyAlignment="1">
      <alignment horizontal="left" vertical="top"/>
    </xf>
    <xf numFmtId="4" fontId="4" fillId="0" borderId="1" xfId="0" applyNumberFormat="1" applyFont="1" applyBorder="1" applyAlignment="1">
      <alignment horizontal="left" vertical="justify"/>
    </xf>
    <xf numFmtId="4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68" fontId="30" fillId="0" borderId="4" xfId="0" applyNumberFormat="1" applyFont="1" applyBorder="1" applyAlignment="1">
      <alignment horizontal="center"/>
    </xf>
    <xf numFmtId="168" fontId="31" fillId="0" borderId="4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justify"/>
    </xf>
    <xf numFmtId="4" fontId="4" fillId="0" borderId="0" xfId="0" applyNumberFormat="1" applyFont="1" applyAlignment="1">
      <alignment horizontal="left" vertical="justify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justify"/>
    </xf>
    <xf numFmtId="4" fontId="29" fillId="0" borderId="0" xfId="0" applyNumberFormat="1" applyFont="1" applyAlignment="1">
      <alignment horizontal="left" vertical="justify"/>
    </xf>
    <xf numFmtId="0" fontId="8" fillId="0" borderId="0" xfId="0" applyFont="1" applyAlignment="1">
      <alignment vertical="justify"/>
    </xf>
    <xf numFmtId="168" fontId="5" fillId="0" borderId="7" xfId="0" applyNumberFormat="1" applyFont="1" applyBorder="1" applyAlignment="1">
      <alignment horizontal="right"/>
    </xf>
    <xf numFmtId="168" fontId="5" fillId="0" borderId="6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0" fontId="26" fillId="0" borderId="0" xfId="0" applyFont="1" applyProtection="1">
      <protection locked="0"/>
    </xf>
    <xf numFmtId="4" fontId="2" fillId="0" borderId="0" xfId="1" applyNumberFormat="1" applyFont="1" applyProtection="1">
      <protection locked="0"/>
    </xf>
    <xf numFmtId="4" fontId="1" fillId="0" borderId="0" xfId="1" applyNumberFormat="1" applyFont="1" applyProtection="1">
      <protection locked="0"/>
    </xf>
    <xf numFmtId="4" fontId="22" fillId="0" borderId="3" xfId="0" applyNumberFormat="1" applyFont="1" applyBorder="1" applyAlignment="1" applyProtection="1">
      <alignment horizontal="center"/>
      <protection locked="0"/>
    </xf>
    <xf numFmtId="44" fontId="2" fillId="0" borderId="0" xfId="0" applyNumberFormat="1" applyFont="1" applyAlignment="1" applyProtection="1">
      <alignment horizontal="right"/>
      <protection locked="0"/>
    </xf>
    <xf numFmtId="165" fontId="2" fillId="0" borderId="0" xfId="16" applyNumberFormat="1" applyAlignment="1" applyProtection="1">
      <alignment wrapText="1"/>
      <protection locked="0"/>
    </xf>
    <xf numFmtId="44" fontId="2" fillId="0" borderId="1" xfId="0" applyNumberFormat="1" applyFont="1" applyBorder="1" applyAlignment="1" applyProtection="1">
      <alignment horizontal="right"/>
      <protection locked="0"/>
    </xf>
    <xf numFmtId="1" fontId="7" fillId="0" borderId="1" xfId="1" applyNumberFormat="1" applyFont="1" applyBorder="1" applyAlignment="1" applyProtection="1">
      <alignment horizontal="right"/>
      <protection locked="0"/>
    </xf>
    <xf numFmtId="1" fontId="7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1" applyFont="1" applyProtection="1"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4" fontId="2" fillId="0" borderId="4" xfId="1" applyNumberFormat="1" applyFont="1" applyBorder="1" applyProtection="1">
      <protection locked="0"/>
    </xf>
    <xf numFmtId="49" fontId="2" fillId="0" borderId="0" xfId="0" applyNumberFormat="1" applyFont="1" applyProtection="1">
      <protection locked="0"/>
    </xf>
    <xf numFmtId="4" fontId="2" fillId="0" borderId="0" xfId="1" applyNumberFormat="1" applyFont="1" applyAlignment="1" applyProtection="1">
      <alignment wrapText="1"/>
      <protection locked="0"/>
    </xf>
    <xf numFmtId="168" fontId="2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4" fontId="7" fillId="0" borderId="1" xfId="1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wrapText="1"/>
      <protection locked="0"/>
    </xf>
  </cellXfs>
  <cellStyles count="32">
    <cellStyle name="Element-delo" xfId="19" xr:uid="{498770C1-D3EE-4DA1-98CD-0D825CB3750E}"/>
    <cellStyle name="Excel Built-in Normal" xfId="29" xr:uid="{0A872122-553A-444D-A031-60D438EF1D3D}"/>
    <cellStyle name="Hiperpovezava 2" xfId="20" xr:uid="{B7D77B7E-BB1D-4540-8041-0AAF0195F245}"/>
    <cellStyle name="Navadno" xfId="0" builtinId="0"/>
    <cellStyle name="Navadno 10" xfId="21" xr:uid="{A061F32E-48A4-4E50-BD99-5319D495E62B}"/>
    <cellStyle name="Navadno 11" xfId="22" xr:uid="{2D3B0119-6610-4ABF-B188-F07B42719622}"/>
    <cellStyle name="Navadno 2" xfId="1" xr:uid="{00000000-0005-0000-0000-000001000000}"/>
    <cellStyle name="Navadno 2 2" xfId="5" xr:uid="{00000000-0005-0000-0000-000035000000}"/>
    <cellStyle name="Navadno 2 2 2 2" xfId="16" xr:uid="{35424213-2CFA-4E0C-B683-99465EC201D8}"/>
    <cellStyle name="Navadno 2 3" xfId="9" xr:uid="{00000000-0005-0000-0000-000001000000}"/>
    <cellStyle name="Navadno 2 4" xfId="23" xr:uid="{3AE6196B-0C71-4A1A-AFDC-D30430CFA796}"/>
    <cellStyle name="Navadno 2 5" xfId="17" xr:uid="{3DE439ED-0C98-4857-92F3-10E918394346}"/>
    <cellStyle name="Navadno 20" xfId="24" xr:uid="{713D3E7C-3BCE-46DB-AF96-A283C95E7138}"/>
    <cellStyle name="Navadno 3" xfId="3" xr:uid="{00000000-0005-0000-0000-000033000000}"/>
    <cellStyle name="Navadno 3 2" xfId="10" xr:uid="{00000000-0005-0000-0000-000002000000}"/>
    <cellStyle name="Navadno 3 3" xfId="31" xr:uid="{5551DFA4-0FCF-4960-87A7-921AF8DF2E63}"/>
    <cellStyle name="Navadno 4" xfId="7" xr:uid="{00000000-0005-0000-0000-000037000000}"/>
    <cellStyle name="Navadno 4 2" xfId="25" xr:uid="{447330B7-2E5F-4695-AC59-BBF30F659F45}"/>
    <cellStyle name="Navadno_046-12-4-N485-M1" xfId="30" xr:uid="{3B70A387-2F16-49A5-BA06-B3B1487F8D9A}"/>
    <cellStyle name="Navadno_PRAZ" xfId="18" xr:uid="{F09514AE-A9D6-431F-9844-CAA13595AFD6}"/>
    <cellStyle name="Normal 11" xfId="6" xr:uid="{00000000-0005-0000-0000-000037000000}"/>
    <cellStyle name="Normal 11 2" xfId="12" xr:uid="{00000000-0005-0000-0000-000004000000}"/>
    <cellStyle name="Normal 12" xfId="13" xr:uid="{00000000-0005-0000-0000-000005000000}"/>
    <cellStyle name="Normal 2" xfId="4" xr:uid="{00000000-0005-0000-0000-000005000000}"/>
    <cellStyle name="Normal 2 2" xfId="11" xr:uid="{00000000-0005-0000-0000-000006000000}"/>
    <cellStyle name="Normal 3" xfId="15" xr:uid="{00000000-0005-0000-0000-000007000000}"/>
    <cellStyle name="Normal 3 2" xfId="26" xr:uid="{79C08797-2B3A-46CD-AE00-BBB1AE1811CC}"/>
    <cellStyle name="Normal 7" xfId="14" xr:uid="{00000000-0005-0000-0000-000008000000}"/>
    <cellStyle name="Slog 1" xfId="27" xr:uid="{7A2E0978-07D3-4AEE-A10F-AFDEB7989EC3}"/>
    <cellStyle name="Standard_Tabelle1" xfId="8" xr:uid="{00000000-0005-0000-0000-000009000000}"/>
    <cellStyle name="Valuta 2" xfId="2" xr:uid="{00000000-0005-0000-0000-000004000000}"/>
    <cellStyle name="Vejica [0] 2" xfId="28" xr:uid="{39831B34-EF18-4D36-8170-DC65788B9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9190-5963-4849-A3A5-D497797D083E}">
  <dimension ref="A1:I33"/>
  <sheetViews>
    <sheetView tabSelected="1" zoomScaleNormal="100" zoomScaleSheetLayoutView="100" workbookViewId="0">
      <selection activeCell="A10" sqref="A10:F10"/>
    </sheetView>
  </sheetViews>
  <sheetFormatPr defaultRowHeight="15"/>
  <cols>
    <col min="1" max="1" width="11.85546875" customWidth="1"/>
    <col min="2" max="2" width="43.5703125" customWidth="1"/>
    <col min="5" max="5" width="7.42578125" customWidth="1"/>
    <col min="6" max="6" width="10.85546875" bestFit="1" customWidth="1"/>
  </cols>
  <sheetData>
    <row r="1" spans="1:6" ht="15.75">
      <c r="A1" s="2" t="s">
        <v>281</v>
      </c>
    </row>
    <row r="2" spans="1:6" ht="15.75">
      <c r="A2" s="1"/>
    </row>
    <row r="3" spans="1:6" ht="31.5" customHeight="1">
      <c r="A3" s="1" t="s">
        <v>0</v>
      </c>
    </row>
    <row r="4" spans="1:6" ht="15.75">
      <c r="A4" s="2"/>
    </row>
    <row r="5" spans="1:6" ht="15.75">
      <c r="A5" s="159" t="s">
        <v>143</v>
      </c>
      <c r="B5" s="160"/>
      <c r="C5" s="160"/>
      <c r="D5" s="160"/>
      <c r="E5" s="160"/>
      <c r="F5" s="160"/>
    </row>
    <row r="6" spans="1:6" ht="15.75">
      <c r="A6" s="102"/>
      <c r="B6" s="103"/>
      <c r="C6" s="103"/>
      <c r="D6" s="103"/>
      <c r="E6" s="103"/>
      <c r="F6" s="103"/>
    </row>
    <row r="7" spans="1:6" ht="15.75">
      <c r="A7" s="161" t="s">
        <v>210</v>
      </c>
      <c r="B7" s="161"/>
      <c r="C7" s="161"/>
      <c r="D7" s="161"/>
      <c r="E7" s="161"/>
      <c r="F7" s="161"/>
    </row>
    <row r="8" spans="1:6">
      <c r="A8" s="162" t="s">
        <v>246</v>
      </c>
      <c r="B8" s="162"/>
      <c r="C8" s="162"/>
      <c r="D8" s="162"/>
      <c r="E8" s="162"/>
      <c r="F8" s="162"/>
    </row>
    <row r="9" spans="1:6" ht="15.75">
      <c r="A9" s="133"/>
      <c r="B9" s="133"/>
      <c r="C9" s="133"/>
      <c r="D9" s="133"/>
      <c r="E9" s="133"/>
      <c r="F9" s="133"/>
    </row>
    <row r="10" spans="1:6" ht="15.75">
      <c r="A10" s="158" t="s">
        <v>245</v>
      </c>
      <c r="B10" s="158"/>
      <c r="C10" s="158"/>
      <c r="D10" s="158"/>
      <c r="E10" s="158"/>
      <c r="F10" s="158"/>
    </row>
    <row r="11" spans="1:6" ht="15.75">
      <c r="A11" s="133"/>
      <c r="B11" s="133"/>
      <c r="C11" s="133"/>
      <c r="D11" s="133"/>
      <c r="E11" s="133"/>
      <c r="F11" s="133"/>
    </row>
    <row r="12" spans="1:6">
      <c r="A12" s="134"/>
      <c r="B12" s="135"/>
      <c r="C12" s="136"/>
      <c r="D12" s="137"/>
      <c r="E12" s="138"/>
      <c r="F12" s="139"/>
    </row>
    <row r="13" spans="1:6">
      <c r="A13" s="9" t="s">
        <v>14</v>
      </c>
      <c r="B13" s="93" t="str">
        <f>'1_Stikalni sestavi'!A4</f>
        <v>STIKALNI SESTAVI</v>
      </c>
      <c r="C13" s="10"/>
      <c r="D13" s="11"/>
      <c r="E13" s="12"/>
      <c r="F13" s="13">
        <f>'1_Stikalni sestavi'!F122</f>
        <v>0</v>
      </c>
    </row>
    <row r="14" spans="1:6">
      <c r="A14" s="3"/>
      <c r="B14" s="92"/>
      <c r="C14" s="5"/>
      <c r="D14" s="6"/>
      <c r="E14" s="7"/>
      <c r="F14" s="8"/>
    </row>
    <row r="15" spans="1:6">
      <c r="A15" s="9" t="s">
        <v>74</v>
      </c>
      <c r="B15" s="93" t="str">
        <f>'2_AC del'!A4</f>
        <v>MONTAŽNI MATERIAL, DELA IN OPREMA NA AC DELU</v>
      </c>
      <c r="C15" s="10"/>
      <c r="D15" s="11"/>
      <c r="E15" s="12"/>
      <c r="F15" s="13">
        <f>'2_AC del'!F64</f>
        <v>0</v>
      </c>
    </row>
    <row r="16" spans="1:6">
      <c r="A16" s="3"/>
      <c r="B16" s="92"/>
      <c r="C16" s="14"/>
      <c r="D16" s="15"/>
      <c r="E16" s="16"/>
      <c r="F16" s="17"/>
    </row>
    <row r="17" spans="1:9">
      <c r="A17" s="9" t="s">
        <v>91</v>
      </c>
      <c r="B17" s="93" t="str">
        <f>'3_DC del'!A4</f>
        <v>MONTAŽNI MATERIAL, DELA IN OPREMA NA DC DELU</v>
      </c>
      <c r="C17" s="10"/>
      <c r="D17" s="11"/>
      <c r="E17" s="12"/>
      <c r="F17" s="13">
        <f>'3_DC del'!F28</f>
        <v>0</v>
      </c>
    </row>
    <row r="18" spans="1:9">
      <c r="A18" s="3"/>
      <c r="B18" s="92"/>
      <c r="C18" s="5"/>
      <c r="D18" s="6"/>
      <c r="E18" s="7"/>
      <c r="F18" s="8"/>
    </row>
    <row r="19" spans="1:9">
      <c r="A19" s="9" t="s">
        <v>99</v>
      </c>
      <c r="B19" s="93" t="str">
        <f>'4_Ozemljitve in strelovod'!A4</f>
        <v>IZENAČITVE POTENCIALA IN STRELOVODNE INŠTALACIJE</v>
      </c>
      <c r="C19" s="10"/>
      <c r="D19" s="11"/>
      <c r="E19" s="12"/>
      <c r="F19" s="13">
        <f>'4_Ozemljitve in strelovod'!F25</f>
        <v>0</v>
      </c>
    </row>
    <row r="20" spans="1:9">
      <c r="A20" s="3"/>
      <c r="B20" s="92"/>
      <c r="C20" s="5"/>
      <c r="D20" s="6"/>
      <c r="E20" s="7"/>
      <c r="F20" s="8"/>
    </row>
    <row r="21" spans="1:9">
      <c r="A21" s="9" t="s">
        <v>109</v>
      </c>
      <c r="B21" s="93" t="s">
        <v>270</v>
      </c>
      <c r="C21" s="140"/>
      <c r="D21" s="141"/>
      <c r="E21" s="142"/>
      <c r="F21" s="143">
        <f>'5_Gradbena dela'!F63</f>
        <v>0</v>
      </c>
    </row>
    <row r="22" spans="1:9">
      <c r="A22" s="3"/>
      <c r="B22" s="92"/>
      <c r="C22" s="5"/>
      <c r="D22" s="6"/>
      <c r="E22" s="7"/>
      <c r="F22" s="8"/>
    </row>
    <row r="23" spans="1:9">
      <c r="A23" s="9" t="s">
        <v>247</v>
      </c>
      <c r="B23" s="93" t="s">
        <v>121</v>
      </c>
      <c r="C23" s="10"/>
      <c r="D23" s="11"/>
      <c r="E23" s="12"/>
      <c r="F23" s="13">
        <f>'5_Gradbena dela'!F63</f>
        <v>0</v>
      </c>
    </row>
    <row r="24" spans="1:9">
      <c r="A24" s="3"/>
      <c r="B24" s="4"/>
      <c r="C24" s="5"/>
      <c r="D24" s="6"/>
      <c r="E24" s="7"/>
      <c r="F24" s="8"/>
    </row>
    <row r="25" spans="1:9" ht="15" customHeight="1">
      <c r="A25" s="133"/>
      <c r="B25" s="133"/>
      <c r="C25" s="133"/>
      <c r="D25" s="133"/>
      <c r="E25" s="133"/>
      <c r="F25" s="133"/>
    </row>
    <row r="26" spans="1:9" ht="15.75" thickBot="1">
      <c r="A26" s="19"/>
      <c r="B26" s="157" t="s">
        <v>277</v>
      </c>
      <c r="C26" s="157"/>
      <c r="D26" s="157"/>
      <c r="E26" s="157"/>
      <c r="F26" s="20">
        <f>SUM(F12:F24)</f>
        <v>0</v>
      </c>
    </row>
    <row r="27" spans="1:9">
      <c r="A27" s="80"/>
      <c r="B27" s="81"/>
      <c r="C27" s="81"/>
      <c r="D27" s="81"/>
      <c r="E27" s="81"/>
      <c r="F27" s="82"/>
    </row>
    <row r="29" spans="1:9" ht="15.75">
      <c r="A29" s="158" t="s">
        <v>244</v>
      </c>
      <c r="B29" s="158"/>
      <c r="C29" s="158"/>
      <c r="D29" s="158"/>
      <c r="E29" s="158"/>
      <c r="F29" s="158"/>
    </row>
    <row r="30" spans="1:9" ht="15.75">
      <c r="A30" s="133"/>
      <c r="B30" s="133"/>
      <c r="C30" s="133"/>
      <c r="D30" s="133"/>
      <c r="E30" s="133"/>
      <c r="F30" s="133"/>
    </row>
    <row r="31" spans="1:9">
      <c r="A31" s="9">
        <v>7</v>
      </c>
      <c r="B31" s="93" t="s">
        <v>279</v>
      </c>
      <c r="C31" s="153"/>
      <c r="D31" s="154"/>
      <c r="E31" s="155"/>
      <c r="F31" s="156">
        <f>SUM(F13,F15,F17,F19,F21,F23)*0.1</f>
        <v>0</v>
      </c>
    </row>
    <row r="32" spans="1:9" ht="15.75">
      <c r="A32" s="133"/>
      <c r="B32" s="133" t="s">
        <v>280</v>
      </c>
      <c r="C32" s="133"/>
      <c r="D32" s="133"/>
      <c r="E32" s="133"/>
      <c r="F32" s="165">
        <f>(F26+F31)*0.22</f>
        <v>0</v>
      </c>
      <c r="I32" s="166"/>
    </row>
    <row r="33" spans="1:6" ht="16.5" thickBot="1">
      <c r="A33" s="152"/>
      <c r="B33" s="157" t="s">
        <v>278</v>
      </c>
      <c r="C33" s="157"/>
      <c r="D33" s="157"/>
      <c r="E33" s="157"/>
      <c r="F33" s="164">
        <f>(F26+F31)*1.22</f>
        <v>0</v>
      </c>
    </row>
  </sheetData>
  <sheetProtection algorithmName="SHA-512" hashValue="SxetbqK81HdHkIuP6Il4gxNJ942Q3nhQsOHe71RZnAFh67OVM3eeYPmQy6bXN73sFWL6Ui9NGTnAqBU08WA3zQ==" saltValue="PeyVuOcWiCp9At1/BKYXpQ==" spinCount="100000" sheet="1" objects="1" scenarios="1"/>
  <mergeCells count="7">
    <mergeCell ref="B33:E33"/>
    <mergeCell ref="A29:F29"/>
    <mergeCell ref="A5:F5"/>
    <mergeCell ref="A7:F7"/>
    <mergeCell ref="A10:F10"/>
    <mergeCell ref="B26:E26"/>
    <mergeCell ref="A8:F8"/>
  </mergeCells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8E2-DF55-4CBA-8A97-E095C2523D1F}">
  <dimension ref="A1:F124"/>
  <sheetViews>
    <sheetView zoomScaleNormal="100" zoomScaleSheetLayoutView="115" workbookViewId="0">
      <selection activeCell="D26" sqref="D26"/>
    </sheetView>
  </sheetViews>
  <sheetFormatPr defaultColWidth="8.85546875" defaultRowHeight="15"/>
  <cols>
    <col min="1" max="1" width="8.85546875" style="21"/>
    <col min="2" max="2" width="53.140625" style="21" customWidth="1"/>
    <col min="3" max="3" width="4.42578125" style="21" bestFit="1" customWidth="1"/>
    <col min="4" max="4" width="10" style="21" customWidth="1"/>
    <col min="5" max="5" width="8.7109375" style="167" bestFit="1" customWidth="1"/>
    <col min="6" max="6" width="7.85546875" style="21" bestFit="1" customWidth="1"/>
    <col min="7" max="7" width="8.85546875" style="21"/>
    <col min="8" max="8" width="12.42578125" style="21" customWidth="1"/>
    <col min="9" max="9" width="12.140625" style="21" bestFit="1" customWidth="1"/>
    <col min="10" max="10" width="12.85546875" style="21" bestFit="1" customWidth="1"/>
    <col min="11" max="11" width="13.85546875" style="21" customWidth="1"/>
    <col min="12" max="12" width="30.140625" style="21" bestFit="1" customWidth="1"/>
    <col min="13" max="16384" width="8.85546875" style="21"/>
  </cols>
  <sheetData>
    <row r="1" spans="1:6" ht="15.75">
      <c r="A1" s="1" t="s">
        <v>155</v>
      </c>
    </row>
    <row r="2" spans="1:6" ht="15.75">
      <c r="A2" s="2" t="s">
        <v>218</v>
      </c>
    </row>
    <row r="3" spans="1:6" ht="15.75">
      <c r="A3" s="2"/>
    </row>
    <row r="4" spans="1:6" ht="15.75">
      <c r="A4" s="1" t="s">
        <v>15</v>
      </c>
      <c r="B4" s="22"/>
      <c r="C4" s="23"/>
      <c r="D4" s="24"/>
      <c r="E4" s="168"/>
      <c r="F4" s="25"/>
    </row>
    <row r="5" spans="1:6" ht="15.75">
      <c r="A5" s="2"/>
      <c r="B5" s="22"/>
      <c r="C5" s="23"/>
      <c r="D5" s="24"/>
      <c r="E5" s="168"/>
      <c r="F5" s="25"/>
    </row>
    <row r="6" spans="1:6" ht="15.75">
      <c r="A6" s="26" t="s">
        <v>209</v>
      </c>
      <c r="B6" s="22"/>
      <c r="C6" s="23"/>
      <c r="D6" s="24"/>
      <c r="E6" s="168"/>
      <c r="F6" s="25"/>
    </row>
    <row r="7" spans="1:6" ht="15.75">
      <c r="A7" s="2"/>
      <c r="B7" s="22"/>
      <c r="C7" s="23"/>
      <c r="D7" s="24"/>
      <c r="E7" s="168"/>
      <c r="F7" s="25"/>
    </row>
    <row r="8" spans="1:6" ht="15.75">
      <c r="A8" s="26"/>
      <c r="B8" s="22"/>
      <c r="C8" s="23"/>
      <c r="D8" s="24"/>
      <c r="E8" s="168"/>
      <c r="F8" s="25"/>
    </row>
    <row r="9" spans="1:6">
      <c r="A9" s="27" t="s">
        <v>1</v>
      </c>
      <c r="B9" s="28"/>
      <c r="C9" s="29"/>
      <c r="D9" s="30"/>
      <c r="E9" s="168"/>
      <c r="F9" s="25"/>
    </row>
    <row r="10" spans="1:6">
      <c r="A10" s="27" t="s">
        <v>2</v>
      </c>
      <c r="B10" s="28"/>
      <c r="C10" s="29"/>
      <c r="D10" s="30"/>
      <c r="E10" s="168"/>
      <c r="F10" s="25"/>
    </row>
    <row r="11" spans="1:6">
      <c r="A11" s="27" t="s">
        <v>3</v>
      </c>
      <c r="B11" s="28"/>
      <c r="C11" s="29"/>
      <c r="D11" s="30"/>
      <c r="E11" s="168"/>
      <c r="F11" s="25"/>
    </row>
    <row r="12" spans="1:6">
      <c r="A12" s="27" t="s">
        <v>219</v>
      </c>
      <c r="B12" s="28"/>
      <c r="C12" s="29"/>
      <c r="D12" s="30"/>
      <c r="E12" s="168"/>
      <c r="F12" s="25"/>
    </row>
    <row r="13" spans="1:6">
      <c r="A13" s="27" t="s">
        <v>156</v>
      </c>
      <c r="B13" s="28"/>
      <c r="C13" s="29"/>
      <c r="D13" s="30"/>
      <c r="E13" s="168"/>
      <c r="F13" s="25"/>
    </row>
    <row r="14" spans="1:6">
      <c r="A14" s="27" t="s">
        <v>157</v>
      </c>
      <c r="B14" s="28"/>
      <c r="C14" s="29"/>
      <c r="D14" s="30"/>
      <c r="E14" s="168"/>
      <c r="F14" s="25"/>
    </row>
    <row r="15" spans="1:6">
      <c r="A15" s="27" t="s">
        <v>4</v>
      </c>
      <c r="B15" s="28"/>
      <c r="C15" s="29"/>
      <c r="D15" s="30"/>
      <c r="E15" s="168"/>
      <c r="F15" s="25"/>
    </row>
    <row r="16" spans="1:6">
      <c r="A16" s="27" t="s">
        <v>5</v>
      </c>
      <c r="B16" s="22"/>
      <c r="C16" s="23"/>
      <c r="D16" s="24"/>
      <c r="E16" s="168"/>
      <c r="F16" s="25"/>
    </row>
    <row r="17" spans="1:6">
      <c r="A17" s="27" t="s">
        <v>6</v>
      </c>
      <c r="B17" s="22"/>
      <c r="C17" s="23"/>
      <c r="D17" s="24"/>
      <c r="E17" s="168"/>
      <c r="F17" s="25"/>
    </row>
    <row r="18" spans="1:6">
      <c r="A18" s="27"/>
      <c r="B18" s="22"/>
      <c r="C18" s="23"/>
      <c r="D18" s="24"/>
      <c r="E18" s="168"/>
      <c r="F18" s="25"/>
    </row>
    <row r="19" spans="1:6">
      <c r="A19" s="27"/>
      <c r="B19" s="22"/>
      <c r="C19" s="23"/>
      <c r="D19" s="24"/>
      <c r="E19" s="168"/>
      <c r="F19" s="25"/>
    </row>
    <row r="20" spans="1:6">
      <c r="A20" s="27"/>
      <c r="B20" s="22"/>
      <c r="C20" s="23"/>
      <c r="D20" s="24"/>
      <c r="E20" s="168"/>
      <c r="F20" s="25"/>
    </row>
    <row r="21" spans="1:6">
      <c r="A21" s="27"/>
      <c r="B21" s="22"/>
      <c r="C21" s="23"/>
      <c r="D21" s="24"/>
      <c r="E21" s="168"/>
      <c r="F21" s="25"/>
    </row>
    <row r="22" spans="1:6">
      <c r="A22" s="27"/>
      <c r="B22" s="22"/>
      <c r="C22" s="23"/>
      <c r="D22" s="24"/>
      <c r="E22" s="168"/>
      <c r="F22" s="25"/>
    </row>
    <row r="23" spans="1:6">
      <c r="A23" s="27"/>
      <c r="B23" s="22"/>
      <c r="C23" s="23"/>
      <c r="D23" s="24"/>
      <c r="E23" s="168"/>
      <c r="F23" s="25"/>
    </row>
    <row r="24" spans="1:6">
      <c r="A24" s="31"/>
      <c r="B24" s="32" t="s">
        <v>7</v>
      </c>
      <c r="C24" s="33"/>
      <c r="D24" s="24"/>
      <c r="E24" s="169"/>
      <c r="F24" s="33"/>
    </row>
    <row r="25" spans="1:6">
      <c r="A25" s="31"/>
      <c r="B25" s="32"/>
      <c r="C25" s="33"/>
      <c r="D25" s="24"/>
      <c r="E25" s="169"/>
      <c r="F25" s="33"/>
    </row>
    <row r="26" spans="1:6">
      <c r="A26" s="34" t="s">
        <v>8</v>
      </c>
      <c r="B26" s="35" t="s">
        <v>9</v>
      </c>
      <c r="C26" s="36" t="s">
        <v>10</v>
      </c>
      <c r="D26" s="36" t="s">
        <v>11</v>
      </c>
      <c r="E26" s="170" t="s">
        <v>12</v>
      </c>
      <c r="F26" s="37" t="s">
        <v>13</v>
      </c>
    </row>
    <row r="27" spans="1:6">
      <c r="A27" s="31"/>
      <c r="B27" s="32"/>
      <c r="C27" s="33"/>
      <c r="D27" s="24"/>
      <c r="E27" s="169"/>
      <c r="F27" s="33"/>
    </row>
    <row r="28" spans="1:6">
      <c r="A28" s="31"/>
      <c r="B28" s="32"/>
      <c r="C28" s="23"/>
      <c r="D28" s="24"/>
      <c r="E28" s="169"/>
      <c r="F28" s="38"/>
    </row>
    <row r="29" spans="1:6">
      <c r="A29" s="39" t="s">
        <v>14</v>
      </c>
      <c r="B29" s="40" t="s">
        <v>15</v>
      </c>
      <c r="C29" s="41"/>
      <c r="D29" s="30"/>
      <c r="E29" s="168"/>
      <c r="F29" s="42"/>
    </row>
    <row r="30" spans="1:6">
      <c r="A30" s="149"/>
      <c r="B30" s="97"/>
      <c r="C30" s="29"/>
      <c r="D30" s="29"/>
      <c r="E30" s="168"/>
      <c r="F30" s="42"/>
    </row>
    <row r="31" spans="1:6">
      <c r="A31" s="43"/>
      <c r="B31" s="50"/>
      <c r="C31" s="44"/>
      <c r="D31" s="45"/>
      <c r="E31" s="171"/>
      <c r="F31" s="46"/>
    </row>
    <row r="32" spans="1:6">
      <c r="A32" s="149" t="s">
        <v>22</v>
      </c>
      <c r="B32" s="97" t="s">
        <v>203</v>
      </c>
      <c r="C32" s="98"/>
      <c r="D32" s="98"/>
      <c r="E32" s="172"/>
      <c r="F32" s="99"/>
    </row>
    <row r="33" spans="1:6" ht="29.1" customHeight="1">
      <c r="A33" s="43" t="s">
        <v>17</v>
      </c>
      <c r="B33" s="144" t="s">
        <v>23</v>
      </c>
      <c r="C33" s="29" t="s">
        <v>18</v>
      </c>
      <c r="D33" s="29">
        <v>1</v>
      </c>
      <c r="E33" s="172"/>
      <c r="F33" s="42">
        <f t="shared" ref="F33:F45" si="0">E33*D33</f>
        <v>0</v>
      </c>
    </row>
    <row r="34" spans="1:6" ht="30.6" customHeight="1">
      <c r="A34" s="43" t="s">
        <v>17</v>
      </c>
      <c r="B34" s="144" t="s">
        <v>24</v>
      </c>
      <c r="C34" s="29" t="s">
        <v>18</v>
      </c>
      <c r="D34" s="29">
        <v>1</v>
      </c>
      <c r="E34" s="172"/>
      <c r="F34" s="42">
        <f t="shared" si="0"/>
        <v>0</v>
      </c>
    </row>
    <row r="35" spans="1:6" ht="53.1" customHeight="1">
      <c r="A35" s="43" t="s">
        <v>17</v>
      </c>
      <c r="B35" s="145" t="s">
        <v>274</v>
      </c>
      <c r="C35" s="29" t="s">
        <v>18</v>
      </c>
      <c r="D35" s="29">
        <v>1</v>
      </c>
      <c r="E35" s="172"/>
      <c r="F35" s="42">
        <f t="shared" si="0"/>
        <v>0</v>
      </c>
    </row>
    <row r="36" spans="1:6" ht="29.1" customHeight="1">
      <c r="A36" s="43" t="s">
        <v>17</v>
      </c>
      <c r="B36" s="145" t="s">
        <v>182</v>
      </c>
      <c r="C36" s="29" t="s">
        <v>18</v>
      </c>
      <c r="D36" s="29">
        <v>1</v>
      </c>
      <c r="E36" s="172"/>
      <c r="F36" s="42">
        <f t="shared" ref="F36" si="1">E36*D36</f>
        <v>0</v>
      </c>
    </row>
    <row r="37" spans="1:6" ht="28.5" customHeight="1">
      <c r="A37" s="43" t="s">
        <v>17</v>
      </c>
      <c r="B37" s="97" t="s">
        <v>166</v>
      </c>
      <c r="C37" s="29" t="s">
        <v>18</v>
      </c>
      <c r="D37" s="29">
        <v>1</v>
      </c>
      <c r="E37" s="172"/>
      <c r="F37" s="42">
        <f t="shared" si="0"/>
        <v>0</v>
      </c>
    </row>
    <row r="38" spans="1:6" ht="30.95" customHeight="1">
      <c r="A38" s="43" t="s">
        <v>17</v>
      </c>
      <c r="B38" s="97" t="s">
        <v>50</v>
      </c>
      <c r="C38" s="29"/>
      <c r="D38" s="29"/>
      <c r="E38" s="172"/>
      <c r="F38" s="42"/>
    </row>
    <row r="39" spans="1:6">
      <c r="A39" s="43"/>
      <c r="B39" s="145" t="s">
        <v>51</v>
      </c>
      <c r="C39" s="29"/>
      <c r="D39" s="29"/>
      <c r="E39" s="172"/>
      <c r="F39" s="42"/>
    </row>
    <row r="40" spans="1:6">
      <c r="A40" s="43"/>
      <c r="B40" s="144" t="s">
        <v>33</v>
      </c>
      <c r="C40" s="146"/>
      <c r="D40" s="146"/>
      <c r="E40" s="172"/>
      <c r="F40" s="99"/>
    </row>
    <row r="41" spans="1:6">
      <c r="A41" s="43"/>
      <c r="B41" s="144" t="s">
        <v>34</v>
      </c>
      <c r="C41" s="146"/>
      <c r="D41" s="146"/>
      <c r="E41" s="172"/>
      <c r="F41" s="99"/>
    </row>
    <row r="42" spans="1:6">
      <c r="A42" s="43"/>
      <c r="B42" s="144" t="s">
        <v>52</v>
      </c>
      <c r="C42" s="146"/>
      <c r="D42" s="146"/>
      <c r="E42" s="172"/>
      <c r="F42" s="99"/>
    </row>
    <row r="43" spans="1:6">
      <c r="A43" s="43"/>
      <c r="B43" s="144" t="s">
        <v>53</v>
      </c>
      <c r="C43" s="146"/>
      <c r="D43" s="146"/>
      <c r="E43" s="172"/>
      <c r="F43" s="99"/>
    </row>
    <row r="44" spans="1:6">
      <c r="A44" s="43"/>
      <c r="B44" s="144" t="s">
        <v>54</v>
      </c>
      <c r="C44" s="29" t="s">
        <v>20</v>
      </c>
      <c r="D44" s="29">
        <v>2</v>
      </c>
      <c r="E44" s="172"/>
      <c r="F44" s="42">
        <f>E44*D44</f>
        <v>0</v>
      </c>
    </row>
    <row r="45" spans="1:6">
      <c r="A45" s="43" t="s">
        <v>17</v>
      </c>
      <c r="B45" s="97" t="s">
        <v>275</v>
      </c>
      <c r="C45" s="29" t="s">
        <v>18</v>
      </c>
      <c r="D45" s="29">
        <v>1</v>
      </c>
      <c r="E45" s="172"/>
      <c r="F45" s="42">
        <f t="shared" si="0"/>
        <v>0</v>
      </c>
    </row>
    <row r="46" spans="1:6" ht="27.6" customHeight="1">
      <c r="A46" s="43" t="s">
        <v>17</v>
      </c>
      <c r="B46" s="97" t="s">
        <v>19</v>
      </c>
      <c r="C46" s="44" t="s">
        <v>20</v>
      </c>
      <c r="D46" s="45">
        <v>1</v>
      </c>
      <c r="E46" s="147"/>
      <c r="F46" s="46">
        <f>+E46*D46</f>
        <v>0</v>
      </c>
    </row>
    <row r="47" spans="1:6">
      <c r="A47" s="43"/>
      <c r="B47" s="47" t="s">
        <v>167</v>
      </c>
      <c r="C47" s="48" t="s">
        <v>20</v>
      </c>
      <c r="D47" s="148">
        <v>1</v>
      </c>
      <c r="E47" s="173">
        <f>SUM(F32:F46)</f>
        <v>0</v>
      </c>
      <c r="F47" s="49">
        <f>E47*D47</f>
        <v>0</v>
      </c>
    </row>
    <row r="48" spans="1:6">
      <c r="A48" s="150"/>
      <c r="B48" s="146"/>
      <c r="C48" s="146"/>
      <c r="D48" s="146"/>
      <c r="E48" s="169"/>
      <c r="F48" s="38"/>
    </row>
    <row r="49" spans="1:6">
      <c r="A49" s="149" t="s">
        <v>26</v>
      </c>
      <c r="B49" s="97" t="s">
        <v>204</v>
      </c>
      <c r="C49" s="98"/>
      <c r="D49" s="98"/>
      <c r="E49" s="172"/>
      <c r="F49" s="99"/>
    </row>
    <row r="50" spans="1:6" ht="30.6" customHeight="1">
      <c r="A50" s="43" t="s">
        <v>17</v>
      </c>
      <c r="B50" s="144" t="s">
        <v>168</v>
      </c>
      <c r="C50" s="29" t="s">
        <v>18</v>
      </c>
      <c r="D50" s="29">
        <v>2</v>
      </c>
      <c r="E50" s="172"/>
      <c r="F50" s="42">
        <f t="shared" ref="F50:F56" si="2">E50*D50</f>
        <v>0</v>
      </c>
    </row>
    <row r="51" spans="1:6" ht="29.45" customHeight="1">
      <c r="A51" s="43" t="s">
        <v>17</v>
      </c>
      <c r="B51" s="144" t="s">
        <v>169</v>
      </c>
      <c r="C51" s="29" t="s">
        <v>18</v>
      </c>
      <c r="D51" s="29">
        <v>1</v>
      </c>
      <c r="E51" s="172"/>
      <c r="F51" s="42">
        <f t="shared" si="2"/>
        <v>0</v>
      </c>
    </row>
    <row r="52" spans="1:6" ht="29.1" customHeight="1">
      <c r="A52" s="43" t="s">
        <v>17</v>
      </c>
      <c r="B52" s="144" t="s">
        <v>170</v>
      </c>
      <c r="C52" s="29" t="s">
        <v>18</v>
      </c>
      <c r="D52" s="29">
        <v>2</v>
      </c>
      <c r="E52" s="172"/>
      <c r="F52" s="42">
        <f t="shared" si="2"/>
        <v>0</v>
      </c>
    </row>
    <row r="53" spans="1:6" ht="30.95" customHeight="1">
      <c r="A53" s="43" t="s">
        <v>17</v>
      </c>
      <c r="B53" s="144" t="s">
        <v>171</v>
      </c>
      <c r="C53" s="29" t="s">
        <v>18</v>
      </c>
      <c r="D53" s="29">
        <v>2</v>
      </c>
      <c r="E53" s="172"/>
      <c r="F53" s="42">
        <f t="shared" si="2"/>
        <v>0</v>
      </c>
    </row>
    <row r="54" spans="1:6" ht="29.45" customHeight="1">
      <c r="A54" s="43" t="s">
        <v>17</v>
      </c>
      <c r="B54" s="144" t="s">
        <v>27</v>
      </c>
      <c r="C54" s="29" t="s">
        <v>18</v>
      </c>
      <c r="D54" s="29">
        <v>2</v>
      </c>
      <c r="E54" s="172"/>
      <c r="F54" s="42">
        <f t="shared" si="2"/>
        <v>0</v>
      </c>
    </row>
    <row r="55" spans="1:6">
      <c r="A55" s="43" t="s">
        <v>17</v>
      </c>
      <c r="B55" s="144" t="s">
        <v>28</v>
      </c>
      <c r="C55" s="29" t="s">
        <v>18</v>
      </c>
      <c r="D55" s="29">
        <v>1</v>
      </c>
      <c r="E55" s="172"/>
      <c r="F55" s="42">
        <f t="shared" si="2"/>
        <v>0</v>
      </c>
    </row>
    <row r="56" spans="1:6" ht="29.45" customHeight="1">
      <c r="A56" s="43" t="s">
        <v>17</v>
      </c>
      <c r="B56" s="97" t="s">
        <v>29</v>
      </c>
      <c r="C56" s="29" t="s">
        <v>18</v>
      </c>
      <c r="D56" s="29">
        <v>1</v>
      </c>
      <c r="E56" s="172"/>
      <c r="F56" s="42">
        <f t="shared" si="2"/>
        <v>0</v>
      </c>
    </row>
    <row r="57" spans="1:6" ht="27.6" customHeight="1">
      <c r="A57" s="43" t="s">
        <v>17</v>
      </c>
      <c r="B57" s="97" t="s">
        <v>30</v>
      </c>
      <c r="C57" s="29"/>
      <c r="D57" s="29"/>
      <c r="E57" s="172"/>
      <c r="F57" s="42"/>
    </row>
    <row r="58" spans="1:6">
      <c r="A58" s="43"/>
      <c r="B58" s="144" t="s">
        <v>205</v>
      </c>
      <c r="C58" s="146"/>
      <c r="D58" s="146"/>
      <c r="E58" s="172"/>
      <c r="F58" s="99"/>
    </row>
    <row r="59" spans="1:6">
      <c r="A59" s="43"/>
      <c r="B59" s="144" t="s">
        <v>31</v>
      </c>
      <c r="C59" s="146"/>
      <c r="D59" s="146"/>
      <c r="E59" s="172"/>
      <c r="F59" s="99"/>
    </row>
    <row r="60" spans="1:6" ht="17.100000000000001" customHeight="1">
      <c r="A60" s="43"/>
      <c r="B60" s="144" t="s">
        <v>32</v>
      </c>
      <c r="C60" s="146"/>
      <c r="D60" s="146"/>
      <c r="E60" s="172"/>
      <c r="F60" s="99"/>
    </row>
    <row r="61" spans="1:6">
      <c r="A61" s="43"/>
      <c r="B61" s="144" t="s">
        <v>33</v>
      </c>
      <c r="C61" s="29"/>
      <c r="D61" s="29"/>
      <c r="E61" s="172"/>
      <c r="F61" s="42"/>
    </row>
    <row r="62" spans="1:6">
      <c r="A62" s="43"/>
      <c r="B62" s="144" t="s">
        <v>34</v>
      </c>
      <c r="C62" s="29"/>
      <c r="D62" s="29"/>
      <c r="E62" s="172"/>
      <c r="F62" s="42"/>
    </row>
    <row r="63" spans="1:6">
      <c r="A63" s="43"/>
      <c r="B63" s="144" t="s">
        <v>181</v>
      </c>
      <c r="C63" s="29" t="s">
        <v>20</v>
      </c>
      <c r="D63" s="29">
        <v>1</v>
      </c>
      <c r="E63" s="172"/>
      <c r="F63" s="42">
        <f>E63*D63</f>
        <v>0</v>
      </c>
    </row>
    <row r="64" spans="1:6" ht="27.6" customHeight="1">
      <c r="A64" s="43" t="s">
        <v>17</v>
      </c>
      <c r="B64" s="97" t="s">
        <v>206</v>
      </c>
      <c r="C64" s="29" t="s">
        <v>18</v>
      </c>
      <c r="D64" s="29">
        <v>3</v>
      </c>
      <c r="E64" s="172"/>
      <c r="F64" s="42">
        <f t="shared" ref="F64" si="3">E64*D64</f>
        <v>0</v>
      </c>
    </row>
    <row r="65" spans="1:6" ht="27.95" customHeight="1">
      <c r="A65" s="43" t="s">
        <v>17</v>
      </c>
      <c r="B65" s="97" t="s">
        <v>201</v>
      </c>
      <c r="C65" s="29" t="s">
        <v>18</v>
      </c>
      <c r="D65" s="29">
        <v>6</v>
      </c>
      <c r="E65" s="172"/>
      <c r="F65" s="42">
        <f t="shared" ref="F65:F67" si="4">E65*D65</f>
        <v>0</v>
      </c>
    </row>
    <row r="66" spans="1:6" ht="27.95" customHeight="1">
      <c r="A66" s="43" t="s">
        <v>17</v>
      </c>
      <c r="B66" s="97" t="s">
        <v>172</v>
      </c>
      <c r="C66" s="29" t="s">
        <v>18</v>
      </c>
      <c r="D66" s="29">
        <v>3</v>
      </c>
      <c r="E66" s="172"/>
      <c r="F66" s="42">
        <f t="shared" si="4"/>
        <v>0</v>
      </c>
    </row>
    <row r="67" spans="1:6" ht="16.5" customHeight="1">
      <c r="A67" s="43" t="s">
        <v>17</v>
      </c>
      <c r="B67" s="97" t="s">
        <v>25</v>
      </c>
      <c r="C67" s="29" t="s">
        <v>18</v>
      </c>
      <c r="D67" s="29">
        <v>2</v>
      </c>
      <c r="E67" s="172"/>
      <c r="F67" s="42">
        <f t="shared" si="4"/>
        <v>0</v>
      </c>
    </row>
    <row r="68" spans="1:6" ht="16.5" customHeight="1">
      <c r="A68" s="43" t="s">
        <v>17</v>
      </c>
      <c r="B68" s="97" t="s">
        <v>37</v>
      </c>
      <c r="C68" s="29" t="s">
        <v>18</v>
      </c>
      <c r="D68" s="29">
        <v>18</v>
      </c>
      <c r="E68" s="172"/>
      <c r="F68" s="42">
        <f t="shared" ref="F68:F89" si="5">E68*D68</f>
        <v>0</v>
      </c>
    </row>
    <row r="69" spans="1:6" ht="16.5" customHeight="1">
      <c r="A69" s="43" t="s">
        <v>17</v>
      </c>
      <c r="B69" s="97" t="s">
        <v>38</v>
      </c>
      <c r="C69" s="29" t="s">
        <v>18</v>
      </c>
      <c r="D69" s="29">
        <v>3</v>
      </c>
      <c r="E69" s="172"/>
      <c r="F69" s="42">
        <f t="shared" si="5"/>
        <v>0</v>
      </c>
    </row>
    <row r="70" spans="1:6" ht="16.5" customHeight="1">
      <c r="A70" s="43" t="s">
        <v>17</v>
      </c>
      <c r="B70" s="97" t="s">
        <v>174</v>
      </c>
      <c r="C70" s="29" t="s">
        <v>18</v>
      </c>
      <c r="D70" s="29">
        <v>3</v>
      </c>
      <c r="E70" s="172"/>
      <c r="F70" s="42">
        <f t="shared" si="5"/>
        <v>0</v>
      </c>
    </row>
    <row r="71" spans="1:6" ht="16.5" customHeight="1">
      <c r="A71" s="43" t="s">
        <v>17</v>
      </c>
      <c r="B71" s="97" t="s">
        <v>207</v>
      </c>
      <c r="C71" s="29" t="s">
        <v>18</v>
      </c>
      <c r="D71" s="29">
        <v>6</v>
      </c>
      <c r="E71" s="172"/>
      <c r="F71" s="42">
        <f t="shared" si="5"/>
        <v>0</v>
      </c>
    </row>
    <row r="72" spans="1:6" ht="25.5">
      <c r="A72" s="43" t="s">
        <v>17</v>
      </c>
      <c r="B72" s="97" t="s">
        <v>36</v>
      </c>
      <c r="C72" s="29" t="s">
        <v>18</v>
      </c>
      <c r="D72" s="29">
        <v>1</v>
      </c>
      <c r="E72" s="172"/>
      <c r="F72" s="42">
        <f t="shared" si="5"/>
        <v>0</v>
      </c>
    </row>
    <row r="73" spans="1:6" ht="25.5">
      <c r="A73" s="43" t="s">
        <v>17</v>
      </c>
      <c r="B73" s="97" t="s">
        <v>173</v>
      </c>
      <c r="C73" s="29" t="s">
        <v>18</v>
      </c>
      <c r="D73" s="29">
        <v>1</v>
      </c>
      <c r="E73" s="172"/>
      <c r="F73" s="42">
        <f t="shared" si="5"/>
        <v>0</v>
      </c>
    </row>
    <row r="74" spans="1:6" ht="29.45" customHeight="1">
      <c r="A74" s="43" t="s">
        <v>17</v>
      </c>
      <c r="B74" s="97" t="s">
        <v>35</v>
      </c>
      <c r="C74" s="29" t="s">
        <v>18</v>
      </c>
      <c r="D74" s="29">
        <v>1</v>
      </c>
      <c r="E74" s="172"/>
      <c r="F74" s="42">
        <f t="shared" si="5"/>
        <v>0</v>
      </c>
    </row>
    <row r="75" spans="1:6" ht="25.5">
      <c r="A75" s="43" t="s">
        <v>17</v>
      </c>
      <c r="B75" s="97" t="s">
        <v>39</v>
      </c>
      <c r="C75" s="29" t="s">
        <v>18</v>
      </c>
      <c r="D75" s="29">
        <v>2</v>
      </c>
      <c r="E75" s="172"/>
      <c r="F75" s="42">
        <f t="shared" si="5"/>
        <v>0</v>
      </c>
    </row>
    <row r="76" spans="1:6" ht="25.5">
      <c r="A76" s="43" t="s">
        <v>17</v>
      </c>
      <c r="B76" s="97" t="s">
        <v>40</v>
      </c>
      <c r="C76" s="29" t="s">
        <v>18</v>
      </c>
      <c r="D76" s="29">
        <v>1</v>
      </c>
      <c r="E76" s="172"/>
      <c r="F76" s="42">
        <f t="shared" si="5"/>
        <v>0</v>
      </c>
    </row>
    <row r="77" spans="1:6" ht="25.5">
      <c r="A77" s="43" t="s">
        <v>17</v>
      </c>
      <c r="B77" s="97" t="s">
        <v>41</v>
      </c>
      <c r="C77" s="29" t="s">
        <v>18</v>
      </c>
      <c r="D77" s="29">
        <v>4</v>
      </c>
      <c r="E77" s="172"/>
      <c r="F77" s="42">
        <f t="shared" si="5"/>
        <v>0</v>
      </c>
    </row>
    <row r="78" spans="1:6">
      <c r="A78" s="43" t="s">
        <v>17</v>
      </c>
      <c r="B78" s="97" t="s">
        <v>42</v>
      </c>
      <c r="C78" s="29" t="s">
        <v>18</v>
      </c>
      <c r="D78" s="29">
        <v>1</v>
      </c>
      <c r="E78" s="172"/>
      <c r="F78" s="42">
        <f t="shared" si="5"/>
        <v>0</v>
      </c>
    </row>
    <row r="79" spans="1:6">
      <c r="A79" s="43" t="s">
        <v>17</v>
      </c>
      <c r="B79" s="97" t="s">
        <v>43</v>
      </c>
      <c r="C79" s="29" t="s">
        <v>18</v>
      </c>
      <c r="D79" s="29">
        <v>2</v>
      </c>
      <c r="E79" s="172"/>
      <c r="F79" s="42">
        <f t="shared" si="5"/>
        <v>0</v>
      </c>
    </row>
    <row r="80" spans="1:6" ht="29.1" customHeight="1">
      <c r="A80" s="43" t="s">
        <v>17</v>
      </c>
      <c r="B80" s="97" t="s">
        <v>175</v>
      </c>
      <c r="C80" s="29" t="s">
        <v>18</v>
      </c>
      <c r="D80" s="29">
        <v>4</v>
      </c>
      <c r="E80" s="172"/>
      <c r="F80" s="42">
        <f t="shared" si="5"/>
        <v>0</v>
      </c>
    </row>
    <row r="81" spans="1:6" ht="29.1" customHeight="1">
      <c r="A81" s="43" t="s">
        <v>17</v>
      </c>
      <c r="B81" s="97" t="s">
        <v>176</v>
      </c>
      <c r="C81" s="29" t="s">
        <v>18</v>
      </c>
      <c r="D81" s="29">
        <v>4</v>
      </c>
      <c r="E81" s="172"/>
      <c r="F81" s="42">
        <f t="shared" ref="F81" si="6">E81*D81</f>
        <v>0</v>
      </c>
    </row>
    <row r="82" spans="1:6">
      <c r="A82" s="43" t="s">
        <v>17</v>
      </c>
      <c r="B82" s="97" t="s">
        <v>44</v>
      </c>
      <c r="C82" s="29" t="s">
        <v>18</v>
      </c>
      <c r="D82" s="29">
        <v>4</v>
      </c>
      <c r="E82" s="172"/>
      <c r="F82" s="42">
        <f t="shared" si="5"/>
        <v>0</v>
      </c>
    </row>
    <row r="83" spans="1:6">
      <c r="A83" s="43" t="s">
        <v>17</v>
      </c>
      <c r="B83" s="97" t="s">
        <v>183</v>
      </c>
      <c r="C83" s="29" t="s">
        <v>18</v>
      </c>
      <c r="D83" s="29">
        <v>1</v>
      </c>
      <c r="E83" s="172"/>
      <c r="F83" s="42">
        <f t="shared" si="5"/>
        <v>0</v>
      </c>
    </row>
    <row r="84" spans="1:6" ht="30.95" customHeight="1">
      <c r="A84" s="43" t="s">
        <v>17</v>
      </c>
      <c r="B84" s="97" t="s">
        <v>180</v>
      </c>
      <c r="C84" s="29" t="s">
        <v>18</v>
      </c>
      <c r="D84" s="29">
        <v>1</v>
      </c>
      <c r="E84" s="172"/>
      <c r="F84" s="42">
        <f t="shared" ref="F84" si="7">E84*D84</f>
        <v>0</v>
      </c>
    </row>
    <row r="85" spans="1:6">
      <c r="A85" s="43" t="s">
        <v>17</v>
      </c>
      <c r="B85" s="97" t="s">
        <v>45</v>
      </c>
      <c r="C85" s="29" t="s">
        <v>18</v>
      </c>
      <c r="D85" s="29">
        <v>1</v>
      </c>
      <c r="E85" s="172"/>
      <c r="F85" s="42">
        <f t="shared" si="5"/>
        <v>0</v>
      </c>
    </row>
    <row r="86" spans="1:6">
      <c r="A86" s="43" t="s">
        <v>17</v>
      </c>
      <c r="B86" s="97" t="s">
        <v>46</v>
      </c>
      <c r="C86" s="29" t="s">
        <v>18</v>
      </c>
      <c r="D86" s="29">
        <v>1</v>
      </c>
      <c r="E86" s="172"/>
      <c r="F86" s="42">
        <f t="shared" si="5"/>
        <v>0</v>
      </c>
    </row>
    <row r="87" spans="1:6">
      <c r="A87" s="43" t="s">
        <v>17</v>
      </c>
      <c r="B87" s="97" t="s">
        <v>47</v>
      </c>
      <c r="C87" s="29" t="s">
        <v>18</v>
      </c>
      <c r="D87" s="29">
        <v>1</v>
      </c>
      <c r="E87" s="172"/>
      <c r="F87" s="42">
        <f t="shared" si="5"/>
        <v>0</v>
      </c>
    </row>
    <row r="88" spans="1:6" ht="27.95" customHeight="1">
      <c r="A88" s="43" t="s">
        <v>17</v>
      </c>
      <c r="B88" s="97" t="s">
        <v>48</v>
      </c>
      <c r="C88" s="29" t="s">
        <v>18</v>
      </c>
      <c r="D88" s="29">
        <v>1</v>
      </c>
      <c r="E88" s="172"/>
      <c r="F88" s="42">
        <f t="shared" si="5"/>
        <v>0</v>
      </c>
    </row>
    <row r="89" spans="1:6" ht="27.95" customHeight="1">
      <c r="A89" s="43" t="s">
        <v>17</v>
      </c>
      <c r="B89" s="97" t="s">
        <v>49</v>
      </c>
      <c r="C89" s="29" t="s">
        <v>18</v>
      </c>
      <c r="D89" s="29">
        <v>1</v>
      </c>
      <c r="E89" s="172"/>
      <c r="F89" s="42">
        <f t="shared" si="5"/>
        <v>0</v>
      </c>
    </row>
    <row r="90" spans="1:6" ht="25.5">
      <c r="A90" s="43" t="s">
        <v>17</v>
      </c>
      <c r="B90" s="97" t="s">
        <v>55</v>
      </c>
      <c r="C90" s="29"/>
      <c r="D90" s="29"/>
      <c r="E90" s="172"/>
      <c r="F90" s="42"/>
    </row>
    <row r="91" spans="1:6">
      <c r="A91" s="43"/>
      <c r="B91" s="144" t="s">
        <v>56</v>
      </c>
      <c r="C91" s="146"/>
      <c r="D91" s="146"/>
      <c r="E91" s="172"/>
      <c r="F91" s="99"/>
    </row>
    <row r="92" spans="1:6">
      <c r="A92" s="43"/>
      <c r="B92" s="144" t="s">
        <v>34</v>
      </c>
      <c r="C92" s="146"/>
      <c r="D92" s="146"/>
      <c r="E92" s="172"/>
      <c r="F92" s="99"/>
    </row>
    <row r="93" spans="1:6">
      <c r="A93" s="43"/>
      <c r="B93" s="144" t="s">
        <v>57</v>
      </c>
      <c r="C93" s="29"/>
      <c r="D93" s="29"/>
      <c r="E93" s="172"/>
      <c r="F93" s="42"/>
    </row>
    <row r="94" spans="1:6">
      <c r="A94" s="43"/>
      <c r="B94" s="144" t="s">
        <v>58</v>
      </c>
      <c r="C94" s="29" t="s">
        <v>20</v>
      </c>
      <c r="D94" s="29">
        <v>1</v>
      </c>
      <c r="E94" s="172"/>
      <c r="F94" s="42">
        <f>E94*D94</f>
        <v>0</v>
      </c>
    </row>
    <row r="95" spans="1:6" ht="25.5">
      <c r="A95" s="43" t="s">
        <v>17</v>
      </c>
      <c r="B95" s="97" t="s">
        <v>50</v>
      </c>
      <c r="C95" s="29"/>
      <c r="D95" s="29"/>
      <c r="E95" s="172"/>
      <c r="F95" s="42"/>
    </row>
    <row r="96" spans="1:6">
      <c r="A96" s="43"/>
      <c r="B96" s="145" t="s">
        <v>51</v>
      </c>
      <c r="C96" s="29"/>
      <c r="D96" s="29"/>
      <c r="E96" s="172"/>
      <c r="F96" s="42"/>
    </row>
    <row r="97" spans="1:6">
      <c r="A97" s="43"/>
      <c r="B97" s="144" t="s">
        <v>33</v>
      </c>
      <c r="C97" s="146"/>
      <c r="D97" s="146"/>
      <c r="E97" s="172"/>
      <c r="F97" s="99"/>
    </row>
    <row r="98" spans="1:6">
      <c r="A98" s="43"/>
      <c r="B98" s="144" t="s">
        <v>34</v>
      </c>
      <c r="C98" s="146"/>
      <c r="D98" s="146"/>
      <c r="E98" s="172"/>
      <c r="F98" s="99"/>
    </row>
    <row r="99" spans="1:6">
      <c r="A99" s="43"/>
      <c r="B99" s="144" t="s">
        <v>52</v>
      </c>
      <c r="C99" s="146"/>
      <c r="D99" s="146"/>
      <c r="E99" s="172"/>
      <c r="F99" s="99"/>
    </row>
    <row r="100" spans="1:6">
      <c r="A100" s="43"/>
      <c r="B100" s="144" t="s">
        <v>53</v>
      </c>
      <c r="C100" s="146"/>
      <c r="D100" s="146"/>
      <c r="E100" s="172"/>
      <c r="F100" s="99"/>
    </row>
    <row r="101" spans="1:6">
      <c r="A101" s="43"/>
      <c r="B101" s="144" t="s">
        <v>54</v>
      </c>
      <c r="C101" s="29" t="s">
        <v>20</v>
      </c>
      <c r="D101" s="29">
        <v>1</v>
      </c>
      <c r="E101" s="172"/>
      <c r="F101" s="42">
        <f>E101*D101</f>
        <v>0</v>
      </c>
    </row>
    <row r="102" spans="1:6" ht="25.5">
      <c r="A102" s="43" t="s">
        <v>17</v>
      </c>
      <c r="B102" s="97" t="s">
        <v>208</v>
      </c>
      <c r="C102" s="29" t="s">
        <v>18</v>
      </c>
      <c r="D102" s="29">
        <v>1</v>
      </c>
      <c r="E102" s="172"/>
      <c r="F102" s="42">
        <f t="shared" ref="F102:F106" si="8">E102*D102</f>
        <v>0</v>
      </c>
    </row>
    <row r="103" spans="1:6" ht="29.45" customHeight="1">
      <c r="A103" s="43" t="s">
        <v>17</v>
      </c>
      <c r="B103" s="97" t="s">
        <v>59</v>
      </c>
      <c r="C103" s="29" t="s">
        <v>18</v>
      </c>
      <c r="D103" s="29">
        <v>1</v>
      </c>
      <c r="E103" s="172"/>
      <c r="F103" s="42">
        <f t="shared" si="8"/>
        <v>0</v>
      </c>
    </row>
    <row r="104" spans="1:6" ht="27.95" customHeight="1">
      <c r="A104" s="43" t="s">
        <v>17</v>
      </c>
      <c r="B104" s="97" t="s">
        <v>276</v>
      </c>
      <c r="C104" s="29" t="s">
        <v>18</v>
      </c>
      <c r="D104" s="29">
        <v>1</v>
      </c>
      <c r="E104" s="172"/>
      <c r="F104" s="42">
        <f t="shared" si="8"/>
        <v>0</v>
      </c>
    </row>
    <row r="105" spans="1:6" ht="30.6" customHeight="1">
      <c r="A105" s="43" t="s">
        <v>17</v>
      </c>
      <c r="B105" s="97" t="s">
        <v>60</v>
      </c>
      <c r="C105" s="29" t="s">
        <v>18</v>
      </c>
      <c r="D105" s="29">
        <v>1</v>
      </c>
      <c r="E105" s="172"/>
      <c r="F105" s="42">
        <f t="shared" si="8"/>
        <v>0</v>
      </c>
    </row>
    <row r="106" spans="1:6" ht="30.6" customHeight="1">
      <c r="A106" s="43" t="s">
        <v>17</v>
      </c>
      <c r="B106" s="97" t="s">
        <v>61</v>
      </c>
      <c r="C106" s="29" t="s">
        <v>18</v>
      </c>
      <c r="D106" s="29">
        <v>1</v>
      </c>
      <c r="E106" s="172"/>
      <c r="F106" s="42">
        <f t="shared" si="8"/>
        <v>0</v>
      </c>
    </row>
    <row r="107" spans="1:6" ht="31.5" customHeight="1">
      <c r="A107" s="43" t="s">
        <v>17</v>
      </c>
      <c r="B107" s="97" t="s">
        <v>62</v>
      </c>
      <c r="C107" s="29"/>
      <c r="D107" s="29"/>
      <c r="E107" s="172"/>
      <c r="F107" s="42"/>
    </row>
    <row r="108" spans="1:6">
      <c r="A108" s="43"/>
      <c r="B108" s="145" t="s">
        <v>63</v>
      </c>
      <c r="C108" s="29" t="s">
        <v>18</v>
      </c>
      <c r="D108" s="29">
        <v>29</v>
      </c>
      <c r="E108" s="172"/>
      <c r="F108" s="42">
        <f t="shared" ref="F108:F113" si="9">E108*D108</f>
        <v>0</v>
      </c>
    </row>
    <row r="109" spans="1:6">
      <c r="A109" s="43"/>
      <c r="B109" s="145" t="s">
        <v>64</v>
      </c>
      <c r="C109" s="29" t="s">
        <v>18</v>
      </c>
      <c r="D109" s="29">
        <v>5</v>
      </c>
      <c r="E109" s="172"/>
      <c r="F109" s="42">
        <f t="shared" si="9"/>
        <v>0</v>
      </c>
    </row>
    <row r="110" spans="1:6">
      <c r="A110" s="43"/>
      <c r="B110" s="145" t="s">
        <v>65</v>
      </c>
      <c r="C110" s="29" t="s">
        <v>18</v>
      </c>
      <c r="D110" s="29">
        <v>4</v>
      </c>
      <c r="E110" s="172"/>
      <c r="F110" s="42">
        <f t="shared" si="9"/>
        <v>0</v>
      </c>
    </row>
    <row r="111" spans="1:6">
      <c r="A111" s="43"/>
      <c r="B111" s="144" t="s">
        <v>66</v>
      </c>
      <c r="C111" s="29" t="s">
        <v>18</v>
      </c>
      <c r="D111" s="29">
        <v>6</v>
      </c>
      <c r="E111" s="172"/>
      <c r="F111" s="42">
        <f t="shared" si="9"/>
        <v>0</v>
      </c>
    </row>
    <row r="112" spans="1:6">
      <c r="A112" s="43"/>
      <c r="B112" s="144" t="s">
        <v>67</v>
      </c>
      <c r="C112" s="29" t="s">
        <v>18</v>
      </c>
      <c r="D112" s="29">
        <v>11</v>
      </c>
      <c r="E112" s="172"/>
      <c r="F112" s="42">
        <f t="shared" si="9"/>
        <v>0</v>
      </c>
    </row>
    <row r="113" spans="1:6">
      <c r="A113" s="43" t="s">
        <v>17</v>
      </c>
      <c r="B113" s="97" t="s">
        <v>68</v>
      </c>
      <c r="C113" s="29" t="s">
        <v>69</v>
      </c>
      <c r="D113" s="29">
        <v>5</v>
      </c>
      <c r="E113" s="172"/>
      <c r="F113" s="42">
        <f t="shared" si="9"/>
        <v>0</v>
      </c>
    </row>
    <row r="114" spans="1:6" ht="27.95" customHeight="1">
      <c r="A114" s="43" t="s">
        <v>17</v>
      </c>
      <c r="B114" s="97" t="s">
        <v>177</v>
      </c>
      <c r="C114" s="29" t="s">
        <v>18</v>
      </c>
      <c r="D114" s="29">
        <v>2</v>
      </c>
      <c r="E114" s="172"/>
      <c r="F114" s="42">
        <f>E114*D114</f>
        <v>0</v>
      </c>
    </row>
    <row r="115" spans="1:6" ht="27.95" customHeight="1">
      <c r="A115" s="43" t="s">
        <v>17</v>
      </c>
      <c r="B115" s="97" t="s">
        <v>178</v>
      </c>
      <c r="C115" s="29" t="s">
        <v>18</v>
      </c>
      <c r="D115" s="29">
        <v>2</v>
      </c>
      <c r="E115" s="172"/>
      <c r="F115" s="42">
        <f>E115*D115</f>
        <v>0</v>
      </c>
    </row>
    <row r="116" spans="1:6" ht="30.95" customHeight="1">
      <c r="A116" s="43" t="s">
        <v>17</v>
      </c>
      <c r="B116" s="97" t="s">
        <v>179</v>
      </c>
      <c r="C116" s="29" t="s">
        <v>18</v>
      </c>
      <c r="D116" s="29">
        <v>6</v>
      </c>
      <c r="E116" s="172"/>
      <c r="F116" s="42">
        <f t="shared" ref="F116" si="10">E116*D116</f>
        <v>0</v>
      </c>
    </row>
    <row r="117" spans="1:6" ht="30.95" customHeight="1">
      <c r="A117" s="43" t="s">
        <v>17</v>
      </c>
      <c r="B117" s="97" t="s">
        <v>70</v>
      </c>
      <c r="C117" s="29" t="s">
        <v>18</v>
      </c>
      <c r="D117" s="29">
        <v>1</v>
      </c>
      <c r="E117" s="172"/>
      <c r="F117" s="42">
        <f t="shared" ref="F117" si="11">E117*D117</f>
        <v>0</v>
      </c>
    </row>
    <row r="118" spans="1:6" ht="30.6" customHeight="1">
      <c r="A118" s="43" t="s">
        <v>17</v>
      </c>
      <c r="B118" s="97" t="s">
        <v>71</v>
      </c>
      <c r="C118" s="44" t="s">
        <v>20</v>
      </c>
      <c r="D118" s="45">
        <v>1</v>
      </c>
      <c r="E118" s="147"/>
      <c r="F118" s="46">
        <f>+E118*D118</f>
        <v>0</v>
      </c>
    </row>
    <row r="119" spans="1:6">
      <c r="A119" s="43"/>
      <c r="B119" s="47" t="s">
        <v>211</v>
      </c>
      <c r="C119" s="48" t="s">
        <v>20</v>
      </c>
      <c r="D119" s="148">
        <v>1</v>
      </c>
      <c r="E119" s="173"/>
      <c r="F119" s="49">
        <f>E119*D119</f>
        <v>0</v>
      </c>
    </row>
    <row r="120" spans="1:6">
      <c r="A120" s="43"/>
      <c r="B120" s="50"/>
      <c r="C120" s="44"/>
      <c r="D120" s="45"/>
      <c r="E120" s="147"/>
      <c r="F120" s="46"/>
    </row>
    <row r="121" spans="1:6">
      <c r="A121" s="43"/>
      <c r="B121" s="50"/>
      <c r="C121" s="44"/>
      <c r="D121" s="45"/>
      <c r="E121" s="147"/>
      <c r="F121" s="46"/>
    </row>
    <row r="122" spans="1:6">
      <c r="A122" s="151"/>
      <c r="B122" s="51"/>
      <c r="C122" s="52"/>
      <c r="D122" s="53" t="s">
        <v>73</v>
      </c>
      <c r="E122" s="174"/>
      <c r="F122" s="54">
        <f>SUM(F119,F47,)</f>
        <v>0</v>
      </c>
    </row>
    <row r="123" spans="1:6">
      <c r="A123" s="31"/>
      <c r="B123" s="22"/>
      <c r="C123" s="55"/>
      <c r="D123" s="24"/>
      <c r="E123" s="169"/>
      <c r="F123" s="38"/>
    </row>
    <row r="124" spans="1:6">
      <c r="A124" s="56"/>
      <c r="B124" s="28"/>
      <c r="C124" s="41"/>
      <c r="D124" s="30"/>
      <c r="E124" s="175"/>
      <c r="F124" s="61"/>
    </row>
  </sheetData>
  <sheetProtection algorithmName="SHA-512" hashValue="jbEKaSfhGXEKL6pLTxx5jF23QxpyEOlilBV5jCqtBJk+YPjMz4yvyiy/1Agen7Tl2+8ns6o9PEQOddhgiVkLfQ==" saltValue="13p2A305He099f5fxaH0Fw==" spinCount="100000" sheet="1" objects="1" scenarios="1"/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  <rowBreaks count="1" manualBreakCount="1">
    <brk id="21" max="16383" man="1"/>
  </rowBreaks>
  <ignoredErrors>
    <ignoredError sqref="E46:F46 E48:F48 F47 E118:F118 F1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7ED3-718E-427C-9F59-95A83EAE9F5B}">
  <dimension ref="A1:K65"/>
  <sheetViews>
    <sheetView zoomScaleNormal="100" zoomScaleSheetLayoutView="100" workbookViewId="0">
      <selection activeCell="B3" sqref="B3"/>
    </sheetView>
  </sheetViews>
  <sheetFormatPr defaultColWidth="8.85546875" defaultRowHeight="15"/>
  <cols>
    <col min="2" max="2" width="53.140625" customWidth="1"/>
    <col min="3" max="3" width="4.42578125" bestFit="1" customWidth="1"/>
    <col min="4" max="4" width="9.140625" customWidth="1"/>
    <col min="5" max="5" width="8.7109375" style="178" bestFit="1" customWidth="1"/>
    <col min="6" max="6" width="6.85546875" bestFit="1" customWidth="1"/>
    <col min="8" max="8" width="12.42578125" customWidth="1"/>
    <col min="9" max="9" width="12.140625" bestFit="1" customWidth="1"/>
    <col min="10" max="10" width="12.85546875" bestFit="1" customWidth="1"/>
    <col min="11" max="11" width="13.85546875" customWidth="1"/>
    <col min="12" max="12" width="30.140625" bestFit="1" customWidth="1"/>
  </cols>
  <sheetData>
    <row r="1" spans="1:6" ht="15.75">
      <c r="A1" s="1" t="s">
        <v>155</v>
      </c>
      <c r="B1" s="92"/>
      <c r="C1" s="127"/>
      <c r="D1" s="15"/>
      <c r="E1" s="176"/>
      <c r="F1" s="17"/>
    </row>
    <row r="2" spans="1:6" ht="15.75">
      <c r="A2" s="2" t="s">
        <v>218</v>
      </c>
      <c r="B2" s="92"/>
      <c r="C2" s="128"/>
      <c r="D2" s="6"/>
      <c r="E2" s="177"/>
      <c r="F2" s="8"/>
    </row>
    <row r="3" spans="1:6" ht="15.75">
      <c r="A3" s="2"/>
      <c r="B3" s="92"/>
      <c r="C3" s="127"/>
      <c r="D3" s="15"/>
      <c r="E3" s="176"/>
      <c r="F3" s="17"/>
    </row>
    <row r="4" spans="1:6" ht="15.75">
      <c r="A4" s="1" t="s">
        <v>165</v>
      </c>
      <c r="B4" s="92"/>
      <c r="C4" s="127"/>
      <c r="D4" s="15"/>
      <c r="E4" s="176"/>
      <c r="F4" s="17"/>
    </row>
    <row r="5" spans="1:6" ht="15.75">
      <c r="A5" s="2"/>
      <c r="B5" s="92"/>
      <c r="C5" s="127"/>
      <c r="D5" s="15"/>
      <c r="E5" s="176"/>
      <c r="F5" s="17"/>
    </row>
    <row r="6" spans="1:6" ht="15.75">
      <c r="A6" s="26" t="s">
        <v>209</v>
      </c>
      <c r="B6" s="92"/>
      <c r="C6" s="128"/>
      <c r="D6" s="6"/>
      <c r="E6" s="177"/>
      <c r="F6" s="8"/>
    </row>
    <row r="7" spans="1:6" ht="15.75">
      <c r="A7" s="2"/>
      <c r="B7" s="92"/>
      <c r="C7" s="127"/>
      <c r="D7" s="15"/>
      <c r="E7" s="176"/>
      <c r="F7" s="17"/>
    </row>
    <row r="8" spans="1:6" ht="15.75">
      <c r="A8" s="26"/>
      <c r="B8" s="92"/>
      <c r="C8" s="128"/>
      <c r="D8" s="6"/>
      <c r="E8" s="177"/>
      <c r="F8" s="8"/>
    </row>
    <row r="9" spans="1:6">
      <c r="A9" s="27" t="s">
        <v>1</v>
      </c>
      <c r="B9" s="92"/>
      <c r="C9" s="127"/>
      <c r="D9" s="15"/>
      <c r="E9" s="176"/>
      <c r="F9" s="17"/>
    </row>
    <row r="10" spans="1:6">
      <c r="A10" s="27" t="s">
        <v>2</v>
      </c>
      <c r="B10" s="92"/>
      <c r="C10" s="128"/>
      <c r="D10" s="6"/>
      <c r="E10" s="177"/>
      <c r="F10" s="8"/>
    </row>
    <row r="11" spans="1:6">
      <c r="A11" s="27" t="s">
        <v>3</v>
      </c>
    </row>
    <row r="12" spans="1:6">
      <c r="A12" s="27" t="s">
        <v>219</v>
      </c>
    </row>
    <row r="13" spans="1:6">
      <c r="A13" s="27" t="s">
        <v>156</v>
      </c>
    </row>
    <row r="14" spans="1:6">
      <c r="A14" s="27" t="s">
        <v>157</v>
      </c>
      <c r="B14" s="110"/>
      <c r="C14" s="122"/>
      <c r="D14" s="123"/>
      <c r="E14" s="179"/>
      <c r="F14" s="25"/>
    </row>
    <row r="15" spans="1:6">
      <c r="A15" s="27" t="s">
        <v>4</v>
      </c>
      <c r="B15" s="110"/>
      <c r="C15" s="122"/>
      <c r="D15" s="123"/>
      <c r="E15" s="179"/>
      <c r="F15" s="25"/>
    </row>
    <row r="16" spans="1:6">
      <c r="A16" s="27" t="s">
        <v>5</v>
      </c>
      <c r="B16" s="110"/>
      <c r="C16" s="122"/>
      <c r="D16" s="123"/>
      <c r="E16" s="179"/>
      <c r="F16" s="25"/>
    </row>
    <row r="17" spans="1:6">
      <c r="A17" s="27" t="s">
        <v>6</v>
      </c>
      <c r="B17" s="110"/>
      <c r="C17" s="122"/>
      <c r="D17" s="123"/>
      <c r="E17" s="179"/>
      <c r="F17" s="25"/>
    </row>
    <row r="18" spans="1:6" ht="15.75">
      <c r="A18" s="90"/>
      <c r="B18" s="110"/>
      <c r="C18" s="122"/>
      <c r="D18" s="123"/>
      <c r="E18" s="179"/>
      <c r="F18" s="25"/>
    </row>
    <row r="19" spans="1:6">
      <c r="A19" s="85"/>
      <c r="B19" s="110"/>
      <c r="C19" s="122"/>
      <c r="D19" s="123"/>
      <c r="E19" s="179"/>
      <c r="F19" s="25"/>
    </row>
    <row r="20" spans="1:6">
      <c r="A20" s="85"/>
      <c r="B20" s="126"/>
      <c r="C20" s="117"/>
      <c r="D20" s="118"/>
      <c r="E20" s="179"/>
      <c r="F20" s="25"/>
    </row>
    <row r="21" spans="1:6">
      <c r="A21" s="85"/>
      <c r="B21" s="126"/>
      <c r="C21" s="117"/>
      <c r="D21" s="118"/>
      <c r="E21" s="179"/>
      <c r="F21" s="25"/>
    </row>
    <row r="22" spans="1:6" ht="15.75">
      <c r="A22" s="90"/>
      <c r="B22" s="110"/>
      <c r="C22" s="122"/>
      <c r="D22" s="123"/>
      <c r="E22" s="168"/>
      <c r="F22" s="87"/>
    </row>
    <row r="23" spans="1:6">
      <c r="A23" s="27"/>
      <c r="B23" s="22"/>
      <c r="C23" s="23"/>
      <c r="D23" s="24"/>
      <c r="E23" s="168"/>
      <c r="F23" s="25"/>
    </row>
    <row r="24" spans="1:6">
      <c r="A24" s="31"/>
      <c r="B24" s="32" t="s">
        <v>7</v>
      </c>
      <c r="C24" s="33"/>
      <c r="D24" s="24"/>
      <c r="E24" s="169"/>
      <c r="F24" s="33"/>
    </row>
    <row r="25" spans="1:6">
      <c r="A25" s="31"/>
      <c r="B25" s="32"/>
      <c r="C25" s="33"/>
      <c r="D25" s="24"/>
      <c r="E25" s="169"/>
      <c r="F25" s="33"/>
    </row>
    <row r="26" spans="1:6">
      <c r="A26" s="34" t="s">
        <v>8</v>
      </c>
      <c r="B26" s="35" t="s">
        <v>9</v>
      </c>
      <c r="C26" s="36" t="s">
        <v>10</v>
      </c>
      <c r="D26" s="36" t="s">
        <v>11</v>
      </c>
      <c r="E26" s="170" t="s">
        <v>12</v>
      </c>
      <c r="F26" s="37" t="s">
        <v>13</v>
      </c>
    </row>
    <row r="27" spans="1:6">
      <c r="A27" s="31"/>
      <c r="B27" s="32"/>
      <c r="C27" s="33"/>
      <c r="D27" s="24"/>
      <c r="E27" s="169"/>
      <c r="F27" s="33"/>
    </row>
    <row r="28" spans="1:6">
      <c r="A28" s="22"/>
      <c r="B28" s="129"/>
      <c r="C28" s="23"/>
      <c r="D28" s="24"/>
      <c r="E28" s="169"/>
      <c r="F28" s="38"/>
    </row>
    <row r="29" spans="1:6">
      <c r="A29" s="39" t="s">
        <v>14</v>
      </c>
      <c r="B29" s="40" t="s">
        <v>98</v>
      </c>
      <c r="C29" s="29"/>
      <c r="D29" s="30"/>
      <c r="E29" s="168"/>
      <c r="F29" s="42"/>
    </row>
    <row r="30" spans="1:6">
      <c r="A30" s="39"/>
      <c r="B30" s="40"/>
      <c r="C30" s="29"/>
      <c r="D30" s="30"/>
      <c r="E30" s="168"/>
      <c r="F30" s="42"/>
    </row>
    <row r="31" spans="1:6" ht="76.5">
      <c r="A31" s="56" t="s">
        <v>16</v>
      </c>
      <c r="B31" s="130" t="s">
        <v>212</v>
      </c>
      <c r="C31" s="29" t="s">
        <v>69</v>
      </c>
      <c r="D31" s="29">
        <v>80</v>
      </c>
      <c r="E31" s="180"/>
      <c r="F31" s="46">
        <f>D31*E31</f>
        <v>0</v>
      </c>
    </row>
    <row r="33" spans="1:11" ht="76.5" customHeight="1">
      <c r="A33" s="56" t="s">
        <v>21</v>
      </c>
      <c r="B33" s="130" t="s">
        <v>225</v>
      </c>
      <c r="C33" s="29" t="s">
        <v>69</v>
      </c>
      <c r="D33" s="29">
        <v>20</v>
      </c>
      <c r="E33" s="180"/>
      <c r="F33" s="46">
        <f>D33*E33</f>
        <v>0</v>
      </c>
    </row>
    <row r="35" spans="1:11">
      <c r="A35" s="56" t="s">
        <v>22</v>
      </c>
      <c r="B35" s="130" t="s">
        <v>83</v>
      </c>
      <c r="C35" s="29" t="s">
        <v>69</v>
      </c>
      <c r="D35" s="29">
        <v>80</v>
      </c>
      <c r="E35" s="180"/>
      <c r="F35" s="46">
        <f>D35*E35</f>
        <v>0</v>
      </c>
    </row>
    <row r="36" spans="1:11">
      <c r="B36" s="32"/>
      <c r="C36" s="23"/>
      <c r="D36" s="24"/>
    </row>
    <row r="37" spans="1:11" ht="38.25">
      <c r="A37" s="56" t="s">
        <v>26</v>
      </c>
      <c r="B37" s="130" t="s">
        <v>213</v>
      </c>
      <c r="C37" s="29" t="s">
        <v>18</v>
      </c>
      <c r="D37" s="29">
        <v>16</v>
      </c>
      <c r="E37" s="180"/>
      <c r="F37" s="46">
        <f>D37*E37</f>
        <v>0</v>
      </c>
    </row>
    <row r="38" spans="1:11">
      <c r="B38" s="130"/>
      <c r="C38" s="29"/>
      <c r="D38" s="29"/>
      <c r="F38" s="46"/>
    </row>
    <row r="39" spans="1:11" ht="25.5">
      <c r="A39" s="56" t="s">
        <v>72</v>
      </c>
      <c r="B39" s="130" t="s">
        <v>214</v>
      </c>
      <c r="C39" s="29" t="s">
        <v>18</v>
      </c>
      <c r="D39" s="29">
        <v>15</v>
      </c>
      <c r="E39" s="180"/>
      <c r="F39" s="46">
        <f t="shared" ref="F39" si="0">D39*E39</f>
        <v>0</v>
      </c>
    </row>
    <row r="40" spans="1:11">
      <c r="A40" s="104"/>
      <c r="B40" s="130"/>
      <c r="C40" s="29"/>
      <c r="D40" s="29"/>
      <c r="E40" s="169"/>
      <c r="F40" s="38"/>
    </row>
    <row r="41" spans="1:11" ht="51">
      <c r="A41" s="56" t="s">
        <v>123</v>
      </c>
      <c r="B41" s="131" t="s">
        <v>189</v>
      </c>
      <c r="C41" s="29" t="s">
        <v>18</v>
      </c>
      <c r="D41" s="29">
        <v>32</v>
      </c>
      <c r="E41" s="180"/>
      <c r="F41" s="46">
        <f>D41*E41</f>
        <v>0</v>
      </c>
    </row>
    <row r="42" spans="1:11">
      <c r="A42" s="56"/>
      <c r="B42" s="130"/>
      <c r="C42" s="29"/>
      <c r="D42" s="29"/>
      <c r="E42" s="180"/>
      <c r="F42" s="46"/>
    </row>
    <row r="43" spans="1:11" ht="27.6" customHeight="1">
      <c r="A43" s="56" t="s">
        <v>124</v>
      </c>
      <c r="B43" s="57" t="s">
        <v>84</v>
      </c>
      <c r="C43" s="29"/>
      <c r="D43" s="30"/>
      <c r="E43" s="180"/>
      <c r="F43" s="46">
        <f>D43*E43</f>
        <v>0</v>
      </c>
    </row>
    <row r="44" spans="1:11">
      <c r="A44" s="56"/>
      <c r="B44" s="28" t="s">
        <v>85</v>
      </c>
      <c r="C44" s="29" t="s">
        <v>69</v>
      </c>
      <c r="D44" s="30">
        <v>50</v>
      </c>
      <c r="E44" s="180"/>
      <c r="F44" s="46"/>
    </row>
    <row r="45" spans="1:11">
      <c r="A45" s="56" t="s">
        <v>125</v>
      </c>
      <c r="B45" s="28" t="s">
        <v>86</v>
      </c>
      <c r="C45" s="29" t="s">
        <v>69</v>
      </c>
      <c r="D45" s="30">
        <v>80</v>
      </c>
      <c r="E45" s="180"/>
      <c r="F45" s="46">
        <f>D45*E45</f>
        <v>0</v>
      </c>
    </row>
    <row r="46" spans="1:11">
      <c r="A46" s="56"/>
      <c r="B46" s="130"/>
      <c r="C46" s="29"/>
      <c r="D46" s="29"/>
      <c r="E46" s="180"/>
      <c r="F46" s="46"/>
    </row>
    <row r="47" spans="1:11" ht="55.5" customHeight="1">
      <c r="A47" s="56" t="s">
        <v>126</v>
      </c>
      <c r="B47" s="57" t="s">
        <v>87</v>
      </c>
      <c r="C47" s="29"/>
      <c r="D47" s="30"/>
      <c r="E47" s="168"/>
      <c r="F47" s="42"/>
      <c r="I47" s="94"/>
      <c r="J47" s="94"/>
      <c r="K47" s="94"/>
    </row>
    <row r="48" spans="1:11">
      <c r="A48" s="43" t="s">
        <v>17</v>
      </c>
      <c r="B48" s="57" t="s">
        <v>215</v>
      </c>
      <c r="C48" s="29" t="s">
        <v>69</v>
      </c>
      <c r="D48" s="29">
        <v>480</v>
      </c>
      <c r="E48" s="168"/>
      <c r="F48" s="46">
        <f t="shared" ref="F48" si="1">D48*E48</f>
        <v>0</v>
      </c>
      <c r="I48" s="95"/>
      <c r="J48" s="95"/>
      <c r="K48" s="96"/>
    </row>
    <row r="49" spans="1:11">
      <c r="A49" s="43" t="s">
        <v>17</v>
      </c>
      <c r="B49" s="57" t="s">
        <v>217</v>
      </c>
      <c r="C49" s="29" t="s">
        <v>69</v>
      </c>
      <c r="D49" s="29">
        <v>280</v>
      </c>
      <c r="E49" s="168"/>
      <c r="F49" s="46">
        <f t="shared" ref="F49" si="2">D49*E49</f>
        <v>0</v>
      </c>
      <c r="I49" s="95"/>
      <c r="J49" s="95"/>
      <c r="K49" s="96"/>
    </row>
    <row r="50" spans="1:11">
      <c r="A50" s="43" t="s">
        <v>17</v>
      </c>
      <c r="B50" s="57" t="s">
        <v>190</v>
      </c>
      <c r="C50" s="29" t="s">
        <v>69</v>
      </c>
      <c r="D50" s="29">
        <v>10</v>
      </c>
      <c r="E50" s="168"/>
      <c r="F50" s="46"/>
      <c r="I50" s="95"/>
      <c r="J50" s="95"/>
      <c r="K50" s="96"/>
    </row>
    <row r="51" spans="1:11">
      <c r="A51" s="43" t="s">
        <v>17</v>
      </c>
      <c r="B51" s="57" t="s">
        <v>191</v>
      </c>
      <c r="C51" s="29" t="s">
        <v>69</v>
      </c>
      <c r="D51" s="29">
        <v>50</v>
      </c>
      <c r="E51" s="168"/>
      <c r="F51" s="46">
        <f t="shared" ref="F51:F52" si="3">D51*E51</f>
        <v>0</v>
      </c>
    </row>
    <row r="52" spans="1:11">
      <c r="A52" s="43" t="s">
        <v>17</v>
      </c>
      <c r="B52" s="57" t="s">
        <v>192</v>
      </c>
      <c r="C52" s="29" t="s">
        <v>69</v>
      </c>
      <c r="D52" s="29">
        <v>10</v>
      </c>
      <c r="E52" s="168"/>
      <c r="F52" s="46">
        <f t="shared" si="3"/>
        <v>0</v>
      </c>
    </row>
    <row r="53" spans="1:11">
      <c r="A53" s="43" t="s">
        <v>17</v>
      </c>
      <c r="B53" s="57" t="s">
        <v>88</v>
      </c>
      <c r="C53" s="29" t="s">
        <v>69</v>
      </c>
      <c r="D53" s="29">
        <v>10</v>
      </c>
      <c r="E53" s="168"/>
      <c r="F53" s="46">
        <f t="shared" ref="F53" si="4">D53*E53</f>
        <v>0</v>
      </c>
    </row>
    <row r="54" spans="1:11">
      <c r="A54" s="43" t="s">
        <v>17</v>
      </c>
      <c r="B54" s="57" t="s">
        <v>193</v>
      </c>
      <c r="C54" s="29" t="s">
        <v>69</v>
      </c>
      <c r="D54" s="29">
        <v>20</v>
      </c>
      <c r="E54" s="168"/>
      <c r="F54" s="46">
        <f t="shared" ref="F54" si="5">D54*E54</f>
        <v>0</v>
      </c>
    </row>
    <row r="55" spans="1:11">
      <c r="A55" s="43" t="s">
        <v>17</v>
      </c>
      <c r="B55" s="57" t="s">
        <v>89</v>
      </c>
      <c r="C55" s="29" t="s">
        <v>69</v>
      </c>
      <c r="D55" s="29">
        <v>290</v>
      </c>
      <c r="E55" s="168"/>
      <c r="F55" s="46">
        <f t="shared" ref="F55" si="6">D55*E55</f>
        <v>0</v>
      </c>
    </row>
    <row r="56" spans="1:11" ht="38.25">
      <c r="A56" s="43" t="s">
        <v>17</v>
      </c>
      <c r="B56" s="57" t="s">
        <v>90</v>
      </c>
      <c r="C56" s="29" t="s">
        <v>69</v>
      </c>
      <c r="D56" s="29">
        <v>100</v>
      </c>
      <c r="E56" s="168"/>
      <c r="F56" s="46">
        <f t="shared" ref="F56" si="7">D56*E56</f>
        <v>0</v>
      </c>
    </row>
    <row r="57" spans="1:11">
      <c r="A57" s="56"/>
      <c r="B57" s="57"/>
      <c r="C57" s="29"/>
      <c r="D57" s="29"/>
      <c r="E57" s="180"/>
      <c r="F57" s="46"/>
    </row>
    <row r="58" spans="1:11" ht="17.45" customHeight="1">
      <c r="A58" s="56" t="s">
        <v>127</v>
      </c>
      <c r="B58" s="57" t="s">
        <v>216</v>
      </c>
      <c r="C58" s="29" t="s">
        <v>18</v>
      </c>
      <c r="D58" s="29">
        <v>48</v>
      </c>
      <c r="E58" s="180"/>
      <c r="F58" s="46">
        <f>D58*E58</f>
        <v>0</v>
      </c>
    </row>
    <row r="59" spans="1:11" ht="17.45" customHeight="1">
      <c r="A59" s="56"/>
      <c r="B59" s="57"/>
      <c r="C59" s="29"/>
      <c r="D59" s="29"/>
      <c r="E59" s="180"/>
      <c r="F59" s="46"/>
    </row>
    <row r="60" spans="1:11" ht="17.45" customHeight="1">
      <c r="A60" s="56" t="s">
        <v>128</v>
      </c>
      <c r="B60" s="57" t="s">
        <v>202</v>
      </c>
      <c r="C60" s="29" t="s">
        <v>18</v>
      </c>
      <c r="D60" s="29">
        <v>16</v>
      </c>
      <c r="E60" s="180"/>
      <c r="F60" s="46">
        <f>D60*E60</f>
        <v>0</v>
      </c>
    </row>
    <row r="61" spans="1:11" ht="17.45" customHeight="1">
      <c r="A61" s="56"/>
      <c r="B61" s="57"/>
      <c r="C61" s="29"/>
      <c r="D61" s="29"/>
      <c r="E61" s="180"/>
      <c r="F61" s="46"/>
    </row>
    <row r="62" spans="1:11" ht="30.6" customHeight="1">
      <c r="A62" s="56" t="s">
        <v>129</v>
      </c>
      <c r="B62" s="57" t="s">
        <v>194</v>
      </c>
      <c r="C62" s="29" t="s">
        <v>18</v>
      </c>
      <c r="D62" s="29">
        <v>1</v>
      </c>
      <c r="E62" s="180"/>
      <c r="F62" s="46">
        <f>D62*E62</f>
        <v>0</v>
      </c>
    </row>
    <row r="63" spans="1:11">
      <c r="A63" s="100"/>
      <c r="B63" s="132"/>
      <c r="C63" s="23"/>
      <c r="D63" s="24"/>
      <c r="E63" s="169"/>
      <c r="F63" s="58"/>
    </row>
    <row r="64" spans="1:11">
      <c r="A64" s="59"/>
      <c r="B64" s="51"/>
      <c r="C64" s="52"/>
      <c r="D64" s="53" t="s">
        <v>164</v>
      </c>
      <c r="E64" s="174"/>
      <c r="F64" s="54">
        <f>SUM(F29:F63)</f>
        <v>0</v>
      </c>
    </row>
    <row r="65" spans="1:6">
      <c r="A65" s="56"/>
      <c r="B65" s="28"/>
      <c r="C65" s="41"/>
      <c r="D65" s="30"/>
      <c r="E65" s="175"/>
      <c r="F65" s="61"/>
    </row>
  </sheetData>
  <sheetProtection algorithmName="SHA-512" hashValue="knwzMOg5d6rX1MonzEqIuxWMUOdVMfsdx2Ry4ndaWSiozFhXHQjoj8ATxsvsdeqXQQkHD24NALDOypPUfUp3iQ==" saltValue="UNMVdMHYVWFO3tolvO+hNw==" spinCount="100000" sheet="1" objects="1" scenarios="1"/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&amp;CStran &amp;P od &amp;N</oddFooter>
  </headerFooter>
  <rowBreaks count="1" manualBreakCount="1">
    <brk id="2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31CE-D869-4ABA-ADA8-23E65E1D61FC}">
  <dimension ref="A1:F101"/>
  <sheetViews>
    <sheetView zoomScaleNormal="100" zoomScaleSheetLayoutView="85" workbookViewId="0">
      <selection activeCell="C1" sqref="C1"/>
    </sheetView>
  </sheetViews>
  <sheetFormatPr defaultColWidth="8.85546875" defaultRowHeight="15"/>
  <cols>
    <col min="1" max="1" width="8.85546875" style="21"/>
    <col min="2" max="2" width="53.140625" style="21" customWidth="1"/>
    <col min="3" max="3" width="4.42578125" style="21" bestFit="1" customWidth="1"/>
    <col min="4" max="4" width="7.5703125" style="21" customWidth="1"/>
    <col min="5" max="5" width="8" style="167" customWidth="1"/>
    <col min="6" max="6" width="9.5703125" style="21" customWidth="1"/>
    <col min="7" max="7" width="8.85546875" style="21"/>
    <col min="8" max="8" width="12.42578125" style="21" customWidth="1"/>
    <col min="9" max="9" width="12.140625" style="21" bestFit="1" customWidth="1"/>
    <col min="10" max="10" width="12.85546875" style="21" bestFit="1" customWidth="1"/>
    <col min="11" max="11" width="13.85546875" style="21" customWidth="1"/>
    <col min="12" max="12" width="30.140625" style="21" bestFit="1" customWidth="1"/>
    <col min="13" max="16384" width="8.85546875" style="21"/>
  </cols>
  <sheetData>
    <row r="1" spans="1:6" ht="15.75">
      <c r="A1" s="1" t="s">
        <v>155</v>
      </c>
    </row>
    <row r="2" spans="1:6" ht="15.75">
      <c r="A2" s="2" t="s">
        <v>218</v>
      </c>
    </row>
    <row r="3" spans="1:6" ht="15.75">
      <c r="A3" s="2"/>
    </row>
    <row r="4" spans="1:6" ht="15.75">
      <c r="A4" s="1" t="s">
        <v>163</v>
      </c>
      <c r="B4" s="22"/>
      <c r="C4" s="23"/>
      <c r="D4" s="24"/>
      <c r="E4" s="168"/>
      <c r="F4" s="25"/>
    </row>
    <row r="5" spans="1:6" ht="15.75">
      <c r="A5" s="2"/>
      <c r="B5" s="22"/>
      <c r="C5" s="23"/>
      <c r="D5" s="24"/>
      <c r="E5" s="168"/>
      <c r="F5" s="25"/>
    </row>
    <row r="6" spans="1:6" ht="15.75">
      <c r="A6" s="26" t="s">
        <v>209</v>
      </c>
      <c r="B6" s="22"/>
      <c r="C6" s="23"/>
      <c r="D6" s="24"/>
      <c r="E6" s="168"/>
      <c r="F6" s="25"/>
    </row>
    <row r="7" spans="1:6" ht="15.75">
      <c r="A7" s="2"/>
      <c r="B7" s="22"/>
      <c r="C7" s="23"/>
      <c r="D7" s="24"/>
      <c r="E7" s="168"/>
      <c r="F7" s="25"/>
    </row>
    <row r="8" spans="1:6" ht="15.75">
      <c r="A8" s="26"/>
      <c r="B8" s="22"/>
      <c r="C8" s="23"/>
      <c r="D8" s="24"/>
      <c r="E8" s="168"/>
      <c r="F8" s="25"/>
    </row>
    <row r="9" spans="1:6">
      <c r="A9" s="27" t="s">
        <v>1</v>
      </c>
      <c r="B9" s="22"/>
      <c r="C9" s="23"/>
      <c r="D9" s="24"/>
      <c r="E9" s="168"/>
      <c r="F9" s="25"/>
    </row>
    <row r="10" spans="1:6">
      <c r="A10" s="27" t="s">
        <v>2</v>
      </c>
      <c r="B10" s="22"/>
      <c r="C10" s="23"/>
      <c r="D10" s="24"/>
      <c r="E10" s="168"/>
      <c r="F10" s="25"/>
    </row>
    <row r="11" spans="1:6">
      <c r="A11" s="27" t="s">
        <v>3</v>
      </c>
      <c r="B11" s="22"/>
      <c r="C11" s="23"/>
      <c r="D11" s="24"/>
      <c r="E11" s="168"/>
      <c r="F11" s="25"/>
    </row>
    <row r="12" spans="1:6">
      <c r="A12" s="27" t="s">
        <v>220</v>
      </c>
      <c r="B12" s="22"/>
      <c r="C12" s="23"/>
      <c r="D12" s="24"/>
      <c r="E12" s="168"/>
      <c r="F12" s="25"/>
    </row>
    <row r="13" spans="1:6">
      <c r="A13" s="27" t="s">
        <v>156</v>
      </c>
      <c r="B13" s="22"/>
      <c r="C13" s="23"/>
      <c r="D13" s="24"/>
      <c r="E13" s="168"/>
      <c r="F13" s="25"/>
    </row>
    <row r="14" spans="1:6">
      <c r="A14" s="27" t="s">
        <v>157</v>
      </c>
      <c r="B14" s="22"/>
      <c r="C14" s="23"/>
      <c r="D14" s="24"/>
      <c r="E14" s="168"/>
      <c r="F14" s="25"/>
    </row>
    <row r="15" spans="1:6">
      <c r="A15" s="27" t="s">
        <v>4</v>
      </c>
      <c r="B15" s="22"/>
      <c r="C15" s="23"/>
      <c r="D15" s="24"/>
      <c r="E15" s="168"/>
      <c r="F15" s="25"/>
    </row>
    <row r="16" spans="1:6">
      <c r="A16" s="27" t="s">
        <v>5</v>
      </c>
      <c r="B16" s="22"/>
      <c r="C16" s="23"/>
      <c r="D16" s="24"/>
      <c r="E16" s="168"/>
      <c r="F16" s="25"/>
    </row>
    <row r="17" spans="1:6">
      <c r="A17" s="27" t="s">
        <v>6</v>
      </c>
      <c r="B17" s="22"/>
      <c r="C17" s="23"/>
      <c r="D17" s="24"/>
      <c r="E17" s="168"/>
      <c r="F17" s="25"/>
    </row>
    <row r="18" spans="1:6">
      <c r="A18" s="80"/>
      <c r="B18" s="22"/>
      <c r="C18" s="23"/>
      <c r="D18" s="24"/>
      <c r="E18" s="168"/>
      <c r="F18" s="25"/>
    </row>
    <row r="19" spans="1:6">
      <c r="A19" s="80"/>
      <c r="B19" s="22"/>
      <c r="C19" s="23"/>
      <c r="D19" s="24"/>
      <c r="E19" s="168"/>
      <c r="F19" s="25"/>
    </row>
    <row r="20" spans="1:6">
      <c r="A20" s="80"/>
      <c r="B20" s="28"/>
      <c r="C20" s="29"/>
      <c r="D20" s="30"/>
      <c r="E20" s="168"/>
      <c r="F20" s="25"/>
    </row>
    <row r="21" spans="1:6">
      <c r="B21" s="28"/>
      <c r="C21" s="29"/>
      <c r="D21" s="30"/>
      <c r="E21" s="168"/>
      <c r="F21" s="25"/>
    </row>
    <row r="22" spans="1:6">
      <c r="A22" s="84" t="s">
        <v>144</v>
      </c>
    </row>
    <row r="23" spans="1:6">
      <c r="A23" s="40" t="str">
        <f>A37</f>
        <v>1.</v>
      </c>
      <c r="B23" s="40" t="str">
        <f>B37</f>
        <v>KABLI, KABELSKE POLICE IN OSTALI VODOVNI MATERIAL</v>
      </c>
      <c r="F23" s="87">
        <f>F66</f>
        <v>0</v>
      </c>
    </row>
    <row r="24" spans="1:6">
      <c r="A24" s="27" t="str">
        <f>A69</f>
        <v>2.</v>
      </c>
      <c r="B24" s="40" t="str">
        <f>B69</f>
        <v>FOTONAPETOSTNA OPREMA</v>
      </c>
      <c r="C24" s="117"/>
      <c r="D24" s="118"/>
      <c r="E24" s="168"/>
      <c r="F24" s="87">
        <f>F98</f>
        <v>0</v>
      </c>
    </row>
    <row r="25" spans="1:6">
      <c r="A25" s="27" t="str">
        <f>A71</f>
        <v>2.1.</v>
      </c>
      <c r="B25" s="40" t="str">
        <f>B71</f>
        <v xml:space="preserve">PV PANELI </v>
      </c>
      <c r="C25" s="117"/>
      <c r="D25" s="118"/>
      <c r="E25" s="168"/>
      <c r="F25" s="87">
        <f>F78</f>
        <v>0</v>
      </c>
    </row>
    <row r="26" spans="1:6">
      <c r="A26" s="27" t="str">
        <f>A80</f>
        <v>2.2.</v>
      </c>
      <c r="B26" s="40" t="str">
        <f>B80</f>
        <v xml:space="preserve">RAZSMERNIKI </v>
      </c>
      <c r="C26" s="29"/>
      <c r="D26" s="30"/>
      <c r="E26" s="168"/>
      <c r="F26" s="87">
        <f>F91</f>
        <v>0</v>
      </c>
    </row>
    <row r="27" spans="1:6">
      <c r="A27" s="89" t="str">
        <f>A93</f>
        <v>2.3.</v>
      </c>
      <c r="B27" s="119" t="str">
        <f>B93</f>
        <v xml:space="preserve">PODKONSTRUKCIJA </v>
      </c>
      <c r="C27" s="120"/>
      <c r="D27" s="121"/>
      <c r="E27" s="181"/>
      <c r="F27" s="88">
        <f>F96</f>
        <v>0</v>
      </c>
    </row>
    <row r="28" spans="1:6" ht="15.75">
      <c r="A28" s="90"/>
      <c r="B28" s="110"/>
      <c r="C28" s="122"/>
      <c r="D28" s="123"/>
      <c r="E28" s="168"/>
      <c r="F28" s="87">
        <f>SUM(F23:F24)</f>
        <v>0</v>
      </c>
    </row>
    <row r="29" spans="1:6">
      <c r="A29" s="85"/>
      <c r="B29" s="110"/>
      <c r="C29" s="122"/>
      <c r="D29" s="123"/>
      <c r="E29" s="168"/>
      <c r="F29" s="25"/>
    </row>
    <row r="30" spans="1:6">
      <c r="A30" s="85"/>
      <c r="B30" s="110"/>
      <c r="C30" s="122"/>
      <c r="D30" s="123"/>
      <c r="E30" s="168"/>
      <c r="F30" s="25"/>
    </row>
    <row r="31" spans="1:6">
      <c r="A31" s="27"/>
      <c r="B31" s="22"/>
      <c r="C31" s="23"/>
      <c r="D31" s="24"/>
      <c r="E31" s="168"/>
      <c r="F31" s="25"/>
    </row>
    <row r="32" spans="1:6">
      <c r="A32" s="31"/>
      <c r="B32" s="32" t="s">
        <v>7</v>
      </c>
      <c r="C32" s="33"/>
      <c r="D32" s="24"/>
      <c r="E32" s="169"/>
      <c r="F32" s="33"/>
    </row>
    <row r="33" spans="1:6">
      <c r="A33" s="31"/>
      <c r="B33" s="32"/>
      <c r="C33" s="33"/>
      <c r="D33" s="24"/>
      <c r="E33" s="169"/>
      <c r="F33" s="33"/>
    </row>
    <row r="34" spans="1:6">
      <c r="A34" s="34" t="s">
        <v>8</v>
      </c>
      <c r="B34" s="35" t="s">
        <v>9</v>
      </c>
      <c r="C34" s="36" t="s">
        <v>10</v>
      </c>
      <c r="D34" s="36" t="s">
        <v>11</v>
      </c>
      <c r="E34" s="170" t="s">
        <v>12</v>
      </c>
      <c r="F34" s="37" t="s">
        <v>13</v>
      </c>
    </row>
    <row r="35" spans="1:6">
      <c r="A35" s="31"/>
      <c r="B35" s="32"/>
      <c r="C35" s="33"/>
      <c r="D35" s="24"/>
      <c r="E35" s="169"/>
      <c r="F35" s="33"/>
    </row>
    <row r="36" spans="1:6">
      <c r="A36" s="56"/>
      <c r="B36" s="28"/>
      <c r="C36" s="41"/>
      <c r="D36" s="30"/>
      <c r="E36" s="175"/>
      <c r="F36" s="61"/>
    </row>
    <row r="37" spans="1:6">
      <c r="A37" s="39" t="s">
        <v>14</v>
      </c>
      <c r="B37" s="40" t="s">
        <v>98</v>
      </c>
      <c r="C37" s="29"/>
      <c r="D37" s="30"/>
      <c r="E37" s="168"/>
      <c r="F37" s="61"/>
    </row>
    <row r="38" spans="1:6">
      <c r="A38" s="56"/>
      <c r="B38" s="28"/>
      <c r="C38" s="41"/>
      <c r="D38" s="30"/>
      <c r="E38" s="175"/>
      <c r="F38" s="61"/>
    </row>
    <row r="39" spans="1:6" ht="29.45" customHeight="1">
      <c r="A39" s="56" t="s">
        <v>16</v>
      </c>
      <c r="B39" s="124" t="s">
        <v>227</v>
      </c>
      <c r="C39" s="29" t="s">
        <v>69</v>
      </c>
      <c r="D39" s="29">
        <v>120</v>
      </c>
      <c r="E39" s="180"/>
      <c r="F39" s="46">
        <f>D39*E39</f>
        <v>0</v>
      </c>
    </row>
    <row r="40" spans="1:6">
      <c r="A40" s="56"/>
      <c r="B40" s="28"/>
      <c r="C40" s="41"/>
      <c r="D40" s="30"/>
      <c r="E40" s="175"/>
      <c r="F40" s="61"/>
    </row>
    <row r="41" spans="1:6" ht="30.95" customHeight="1">
      <c r="A41" s="56" t="s">
        <v>21</v>
      </c>
      <c r="B41" s="124" t="s">
        <v>226</v>
      </c>
      <c r="C41" s="29" t="s">
        <v>69</v>
      </c>
      <c r="D41" s="29">
        <v>120</v>
      </c>
      <c r="E41" s="180"/>
      <c r="F41" s="46">
        <f>D41*E41</f>
        <v>0</v>
      </c>
    </row>
    <row r="42" spans="1:6">
      <c r="A42" s="56"/>
      <c r="B42" s="28"/>
      <c r="C42" s="41"/>
      <c r="D42" s="30"/>
      <c r="E42" s="175"/>
      <c r="F42" s="61"/>
    </row>
    <row r="43" spans="1:6" ht="29.1" customHeight="1">
      <c r="A43" s="56" t="s">
        <v>22</v>
      </c>
      <c r="B43" s="124" t="s">
        <v>197</v>
      </c>
      <c r="C43" s="29" t="s">
        <v>69</v>
      </c>
      <c r="D43" s="29">
        <v>342</v>
      </c>
      <c r="E43" s="180"/>
      <c r="F43" s="46">
        <f>D43*E43</f>
        <v>0</v>
      </c>
    </row>
    <row r="44" spans="1:6">
      <c r="A44" s="56"/>
      <c r="B44" s="124"/>
      <c r="C44" s="29"/>
      <c r="D44" s="29"/>
      <c r="E44" s="180"/>
      <c r="F44" s="46"/>
    </row>
    <row r="45" spans="1:6" ht="29.1" customHeight="1">
      <c r="A45" s="56" t="s">
        <v>26</v>
      </c>
      <c r="B45" s="124" t="s">
        <v>198</v>
      </c>
      <c r="C45" s="29" t="s">
        <v>69</v>
      </c>
      <c r="D45" s="29">
        <v>342</v>
      </c>
      <c r="E45" s="180"/>
      <c r="F45" s="46">
        <f>D45*E45</f>
        <v>0</v>
      </c>
    </row>
    <row r="46" spans="1:6">
      <c r="A46" s="56"/>
      <c r="B46" s="124"/>
      <c r="C46" s="29"/>
      <c r="D46" s="29"/>
      <c r="E46" s="180"/>
      <c r="F46" s="46"/>
    </row>
    <row r="47" spans="1:6" ht="27.95" customHeight="1">
      <c r="A47" s="56" t="s">
        <v>72</v>
      </c>
      <c r="B47" s="124" t="s">
        <v>200</v>
      </c>
      <c r="C47" s="29" t="s">
        <v>69</v>
      </c>
      <c r="D47" s="29">
        <v>50</v>
      </c>
      <c r="E47" s="180"/>
      <c r="F47" s="46">
        <f>D47*E47</f>
        <v>0</v>
      </c>
    </row>
    <row r="48" spans="1:6">
      <c r="A48" s="56"/>
      <c r="B48" s="124"/>
      <c r="C48" s="29"/>
      <c r="D48" s="29"/>
      <c r="E48" s="180"/>
      <c r="F48" s="46"/>
    </row>
    <row r="49" spans="1:6" ht="27.95" customHeight="1">
      <c r="A49" s="56" t="s">
        <v>123</v>
      </c>
      <c r="B49" s="124" t="s">
        <v>199</v>
      </c>
      <c r="C49" s="29" t="s">
        <v>69</v>
      </c>
      <c r="D49" s="29">
        <v>50</v>
      </c>
      <c r="E49" s="180"/>
      <c r="F49" s="46">
        <f>D49*E49</f>
        <v>0</v>
      </c>
    </row>
    <row r="50" spans="1:6">
      <c r="A50" s="56"/>
      <c r="B50" s="124"/>
      <c r="C50" s="29"/>
      <c r="D50" s="29"/>
      <c r="E50" s="180"/>
      <c r="F50" s="46"/>
    </row>
    <row r="51" spans="1:6" ht="53.45" customHeight="1">
      <c r="A51" s="56" t="s">
        <v>130</v>
      </c>
      <c r="B51" s="124" t="s">
        <v>224</v>
      </c>
      <c r="C51" s="29" t="s">
        <v>18</v>
      </c>
      <c r="D51" s="29">
        <v>90</v>
      </c>
      <c r="E51" s="180"/>
      <c r="F51" s="46">
        <f>D51*E51</f>
        <v>0</v>
      </c>
    </row>
    <row r="52" spans="1:6">
      <c r="A52" s="56"/>
      <c r="B52" s="124"/>
      <c r="C52" s="29"/>
      <c r="D52" s="29"/>
      <c r="E52" s="180"/>
      <c r="F52" s="46"/>
    </row>
    <row r="53" spans="1:6" ht="29.1" customHeight="1">
      <c r="A53" s="56" t="s">
        <v>131</v>
      </c>
      <c r="B53" s="125" t="s">
        <v>92</v>
      </c>
      <c r="C53" s="29" t="s">
        <v>18</v>
      </c>
      <c r="D53" s="29">
        <v>127</v>
      </c>
      <c r="E53" s="180"/>
      <c r="F53" s="46">
        <f>D53*E53</f>
        <v>0</v>
      </c>
    </row>
    <row r="54" spans="1:6">
      <c r="A54" s="100"/>
      <c r="B54" s="22"/>
      <c r="C54" s="55"/>
      <c r="D54" s="24"/>
      <c r="E54" s="169"/>
      <c r="F54" s="62"/>
    </row>
    <row r="55" spans="1:6" ht="30.6" customHeight="1">
      <c r="A55" s="56" t="s">
        <v>132</v>
      </c>
      <c r="B55" s="57" t="s">
        <v>84</v>
      </c>
      <c r="C55" s="29"/>
      <c r="D55" s="30"/>
      <c r="E55" s="168"/>
      <c r="F55" s="42"/>
    </row>
    <row r="56" spans="1:6">
      <c r="A56" s="43" t="s">
        <v>17</v>
      </c>
      <c r="B56" s="28" t="s">
        <v>93</v>
      </c>
      <c r="C56" s="29" t="s">
        <v>69</v>
      </c>
      <c r="D56" s="30">
        <v>1000</v>
      </c>
      <c r="E56" s="168"/>
      <c r="F56" s="46">
        <f>D56*E56</f>
        <v>0</v>
      </c>
    </row>
    <row r="57" spans="1:6">
      <c r="A57" s="100" t="s">
        <v>94</v>
      </c>
      <c r="B57" s="22"/>
      <c r="C57" s="55"/>
      <c r="D57" s="24"/>
      <c r="E57" s="169"/>
      <c r="F57" s="62"/>
    </row>
    <row r="58" spans="1:6" ht="51">
      <c r="A58" s="56" t="s">
        <v>133</v>
      </c>
      <c r="B58" s="57" t="s">
        <v>95</v>
      </c>
      <c r="C58" s="29"/>
      <c r="D58" s="30"/>
      <c r="E58" s="168"/>
      <c r="F58" s="42"/>
    </row>
    <row r="59" spans="1:6">
      <c r="A59" s="43" t="s">
        <v>17</v>
      </c>
      <c r="B59" s="57" t="s">
        <v>96</v>
      </c>
      <c r="C59" s="29" t="s">
        <v>69</v>
      </c>
      <c r="D59" s="30">
        <v>7000</v>
      </c>
      <c r="E59" s="168"/>
      <c r="F59" s="46">
        <f t="shared" ref="F59:F60" si="0">D59*E59</f>
        <v>0</v>
      </c>
    </row>
    <row r="60" spans="1:6">
      <c r="A60" s="43" t="s">
        <v>17</v>
      </c>
      <c r="B60" s="57" t="s">
        <v>97</v>
      </c>
      <c r="C60" s="29" t="s">
        <v>69</v>
      </c>
      <c r="D60" s="30">
        <v>7000</v>
      </c>
      <c r="E60" s="168"/>
      <c r="F60" s="46">
        <f t="shared" si="0"/>
        <v>0</v>
      </c>
    </row>
    <row r="61" spans="1:6">
      <c r="A61" s="43" t="s">
        <v>17</v>
      </c>
      <c r="B61" s="57" t="s">
        <v>228</v>
      </c>
      <c r="C61" s="29" t="s">
        <v>69</v>
      </c>
      <c r="D61" s="30">
        <v>5500</v>
      </c>
      <c r="E61" s="168"/>
      <c r="F61" s="46">
        <f t="shared" ref="F61:F62" si="1">D61*E61</f>
        <v>0</v>
      </c>
    </row>
    <row r="62" spans="1:6">
      <c r="A62" s="43" t="s">
        <v>17</v>
      </c>
      <c r="B62" s="57" t="s">
        <v>229</v>
      </c>
      <c r="C62" s="29" t="s">
        <v>69</v>
      </c>
      <c r="D62" s="30">
        <v>5500</v>
      </c>
      <c r="E62" s="168"/>
      <c r="F62" s="46">
        <f t="shared" si="1"/>
        <v>0</v>
      </c>
    </row>
    <row r="63" spans="1:6">
      <c r="A63" s="56"/>
      <c r="B63" s="28"/>
      <c r="C63" s="41"/>
      <c r="D63" s="30"/>
      <c r="E63" s="175"/>
      <c r="F63" s="61"/>
    </row>
    <row r="64" spans="1:6" ht="38.25">
      <c r="A64" s="56" t="s">
        <v>134</v>
      </c>
      <c r="B64" s="124" t="s">
        <v>230</v>
      </c>
      <c r="C64" s="29" t="s">
        <v>18</v>
      </c>
      <c r="D64" s="29">
        <v>260</v>
      </c>
      <c r="E64" s="168"/>
      <c r="F64" s="46">
        <f t="shared" ref="F64" si="2">D64*E64</f>
        <v>0</v>
      </c>
    </row>
    <row r="65" spans="1:6">
      <c r="A65" s="56"/>
      <c r="B65" s="28"/>
      <c r="C65" s="41"/>
      <c r="D65" s="30"/>
      <c r="E65" s="175"/>
      <c r="F65" s="91"/>
    </row>
    <row r="66" spans="1:6">
      <c r="A66" s="59"/>
      <c r="B66" s="51"/>
      <c r="C66" s="52"/>
      <c r="D66" s="53" t="s">
        <v>164</v>
      </c>
      <c r="E66" s="174"/>
      <c r="F66" s="61">
        <f>SUM(F36:F64)</f>
        <v>0</v>
      </c>
    </row>
    <row r="67" spans="1:6">
      <c r="A67" s="100"/>
      <c r="B67" s="22"/>
      <c r="C67" s="55"/>
      <c r="D67" s="24"/>
      <c r="E67" s="169"/>
      <c r="F67" s="62"/>
    </row>
    <row r="68" spans="1:6">
      <c r="A68" s="100"/>
      <c r="B68" s="22"/>
      <c r="C68" s="55"/>
      <c r="D68" s="24"/>
      <c r="E68" s="169"/>
      <c r="F68" s="62"/>
    </row>
    <row r="69" spans="1:6">
      <c r="A69" s="39" t="s">
        <v>74</v>
      </c>
      <c r="B69" s="40" t="s">
        <v>100</v>
      </c>
      <c r="C69" s="41"/>
      <c r="D69" s="126"/>
      <c r="E69" s="168"/>
      <c r="F69" s="42"/>
    </row>
    <row r="70" spans="1:6">
      <c r="A70" s="63"/>
      <c r="B70" s="63"/>
      <c r="C70" s="41"/>
      <c r="D70" s="126"/>
      <c r="E70" s="168"/>
      <c r="F70" s="42"/>
    </row>
    <row r="71" spans="1:6">
      <c r="A71" s="39" t="s">
        <v>75</v>
      </c>
      <c r="B71" s="40" t="s">
        <v>221</v>
      </c>
      <c r="C71" s="41"/>
      <c r="D71" s="126"/>
      <c r="E71" s="168"/>
      <c r="F71" s="42"/>
    </row>
    <row r="72" spans="1:6">
      <c r="A72" s="64"/>
      <c r="B72" s="40"/>
      <c r="C72" s="41"/>
      <c r="D72" s="126"/>
      <c r="E72" s="168"/>
      <c r="F72" s="42"/>
    </row>
    <row r="73" spans="1:6" ht="27.6" customHeight="1">
      <c r="A73" s="101" t="s">
        <v>135</v>
      </c>
      <c r="B73" s="57" t="s">
        <v>239</v>
      </c>
      <c r="C73" s="65" t="s">
        <v>18</v>
      </c>
      <c r="D73" s="65">
        <v>1906</v>
      </c>
      <c r="E73" s="168"/>
      <c r="F73" s="46">
        <f t="shared" ref="F73:F77" si="3">D73*E73</f>
        <v>0</v>
      </c>
    </row>
    <row r="74" spans="1:6">
      <c r="A74" s="101"/>
      <c r="B74" s="57"/>
      <c r="C74" s="105"/>
      <c r="D74" s="105"/>
      <c r="E74" s="182"/>
      <c r="F74" s="46"/>
    </row>
    <row r="75" spans="1:6">
      <c r="A75" s="101" t="s">
        <v>136</v>
      </c>
      <c r="B75" s="57" t="s">
        <v>101</v>
      </c>
      <c r="C75" s="105" t="s">
        <v>102</v>
      </c>
      <c r="D75" s="105">
        <v>2</v>
      </c>
      <c r="E75" s="182"/>
      <c r="F75" s="46">
        <f t="shared" si="3"/>
        <v>0</v>
      </c>
    </row>
    <row r="76" spans="1:6">
      <c r="A76" s="101"/>
      <c r="B76" s="57"/>
      <c r="C76" s="105"/>
      <c r="D76" s="105"/>
      <c r="E76" s="182"/>
      <c r="F76" s="46"/>
    </row>
    <row r="77" spans="1:6">
      <c r="A77" s="101" t="s">
        <v>137</v>
      </c>
      <c r="B77" s="57" t="s">
        <v>103</v>
      </c>
      <c r="C77" s="105" t="s">
        <v>102</v>
      </c>
      <c r="D77" s="105">
        <v>4</v>
      </c>
      <c r="E77" s="182"/>
      <c r="F77" s="46">
        <f t="shared" si="3"/>
        <v>0</v>
      </c>
    </row>
    <row r="78" spans="1:6">
      <c r="A78" s="50"/>
      <c r="B78" s="47"/>
      <c r="C78" s="48"/>
      <c r="D78" s="47" t="s">
        <v>104</v>
      </c>
      <c r="E78" s="47"/>
      <c r="F78" s="49">
        <f>SUM(F73:F77)</f>
        <v>0</v>
      </c>
    </row>
    <row r="79" spans="1:6">
      <c r="A79" s="50"/>
      <c r="B79" s="50"/>
      <c r="C79" s="44"/>
      <c r="D79" s="45"/>
      <c r="E79" s="50"/>
      <c r="F79" s="46"/>
    </row>
    <row r="80" spans="1:6">
      <c r="A80" s="39" t="s">
        <v>76</v>
      </c>
      <c r="B80" s="40" t="s">
        <v>222</v>
      </c>
      <c r="C80" s="29"/>
      <c r="D80" s="29"/>
      <c r="E80" s="168"/>
      <c r="F80" s="42"/>
    </row>
    <row r="81" spans="1:6">
      <c r="A81" s="64"/>
      <c r="B81" s="66"/>
      <c r="C81" s="29"/>
      <c r="D81" s="29"/>
      <c r="E81" s="168"/>
      <c r="F81" s="42"/>
    </row>
    <row r="82" spans="1:6" ht="64.5">
      <c r="A82" s="67" t="s">
        <v>138</v>
      </c>
      <c r="B82" s="66" t="s">
        <v>232</v>
      </c>
      <c r="C82" s="65" t="s">
        <v>18</v>
      </c>
      <c r="D82" s="65">
        <v>6</v>
      </c>
      <c r="E82" s="168"/>
      <c r="F82" s="46">
        <f t="shared" ref="F82:F90" si="4">D82*E82</f>
        <v>0</v>
      </c>
    </row>
    <row r="83" spans="1:6">
      <c r="A83" s="67"/>
      <c r="B83" s="66"/>
      <c r="C83" s="65"/>
      <c r="D83" s="65"/>
      <c r="E83" s="168"/>
      <c r="F83" s="46"/>
    </row>
    <row r="84" spans="1:6" ht="64.5">
      <c r="A84" s="67" t="s">
        <v>139</v>
      </c>
      <c r="B84" s="66" t="s">
        <v>231</v>
      </c>
      <c r="C84" s="65" t="s">
        <v>18</v>
      </c>
      <c r="D84" s="65">
        <v>2</v>
      </c>
      <c r="E84" s="168"/>
      <c r="F84" s="46">
        <f t="shared" ref="F84" si="5">D84*E84</f>
        <v>0</v>
      </c>
    </row>
    <row r="85" spans="1:6">
      <c r="A85" s="67"/>
      <c r="B85" s="66"/>
      <c r="C85" s="65"/>
      <c r="D85" s="65"/>
      <c r="E85" s="168"/>
      <c r="F85" s="46"/>
    </row>
    <row r="86" spans="1:6">
      <c r="A86" s="67" t="s">
        <v>140</v>
      </c>
      <c r="B86" s="57" t="s">
        <v>233</v>
      </c>
      <c r="C86" s="65" t="s">
        <v>18</v>
      </c>
      <c r="D86" s="65">
        <v>1</v>
      </c>
      <c r="E86" s="168"/>
      <c r="F86" s="46">
        <f t="shared" si="4"/>
        <v>0</v>
      </c>
    </row>
    <row r="87" spans="1:6">
      <c r="A87" s="67"/>
      <c r="B87" s="57"/>
      <c r="C87" s="65"/>
      <c r="D87" s="65"/>
      <c r="E87" s="168"/>
      <c r="F87" s="46"/>
    </row>
    <row r="88" spans="1:6" ht="27.95" customHeight="1">
      <c r="A88" s="67" t="s">
        <v>141</v>
      </c>
      <c r="B88" s="57" t="s">
        <v>105</v>
      </c>
      <c r="C88" s="65" t="s">
        <v>20</v>
      </c>
      <c r="D88" s="65">
        <v>8</v>
      </c>
      <c r="E88" s="168"/>
      <c r="F88" s="46">
        <f t="shared" si="4"/>
        <v>0</v>
      </c>
    </row>
    <row r="89" spans="1:6" ht="27.95" customHeight="1">
      <c r="A89" s="67"/>
      <c r="B89" s="57"/>
      <c r="C89" s="65"/>
      <c r="D89" s="65"/>
      <c r="E89" s="168"/>
      <c r="F89" s="46"/>
    </row>
    <row r="90" spans="1:6" ht="25.5">
      <c r="A90" s="67" t="s">
        <v>196</v>
      </c>
      <c r="B90" s="57" t="s">
        <v>234</v>
      </c>
      <c r="C90" s="65" t="s">
        <v>20</v>
      </c>
      <c r="D90" s="65">
        <v>8</v>
      </c>
      <c r="E90" s="168"/>
      <c r="F90" s="46">
        <f t="shared" si="4"/>
        <v>0</v>
      </c>
    </row>
    <row r="91" spans="1:6">
      <c r="A91" s="67"/>
      <c r="B91" s="47"/>
      <c r="C91" s="48"/>
      <c r="D91" s="47" t="s">
        <v>106</v>
      </c>
      <c r="E91" s="47"/>
      <c r="F91" s="49">
        <f>SUM(F82:F90)</f>
        <v>0</v>
      </c>
    </row>
    <row r="92" spans="1:6">
      <c r="A92" s="67"/>
      <c r="B92" s="63"/>
      <c r="C92" s="29"/>
      <c r="D92" s="29"/>
      <c r="E92" s="168"/>
      <c r="F92" s="46"/>
    </row>
    <row r="93" spans="1:6">
      <c r="A93" s="39" t="s">
        <v>77</v>
      </c>
      <c r="B93" s="40" t="s">
        <v>223</v>
      </c>
      <c r="C93" s="29"/>
      <c r="D93" s="29"/>
      <c r="E93" s="168"/>
      <c r="F93" s="46"/>
    </row>
    <row r="94" spans="1:6">
      <c r="A94" s="67"/>
      <c r="B94" s="40"/>
      <c r="C94" s="29"/>
      <c r="D94" s="29"/>
      <c r="E94" s="168"/>
      <c r="F94" s="46"/>
    </row>
    <row r="95" spans="1:6" ht="38.25">
      <c r="A95" s="67" t="s">
        <v>142</v>
      </c>
      <c r="B95" s="57" t="s">
        <v>240</v>
      </c>
      <c r="C95" s="65" t="s">
        <v>20</v>
      </c>
      <c r="D95" s="65">
        <v>1</v>
      </c>
      <c r="E95" s="168"/>
      <c r="F95" s="46">
        <f t="shared" ref="F95" si="6">D95*E95</f>
        <v>0</v>
      </c>
    </row>
    <row r="96" spans="1:6">
      <c r="A96" s="67"/>
      <c r="B96" s="47"/>
      <c r="C96" s="48"/>
      <c r="D96" s="47" t="s">
        <v>107</v>
      </c>
      <c r="E96" s="47"/>
      <c r="F96" s="49">
        <f>SUM(F94:F95)</f>
        <v>0</v>
      </c>
    </row>
    <row r="97" spans="1:6">
      <c r="A97" s="56"/>
      <c r="B97" s="28"/>
      <c r="C97" s="41"/>
      <c r="D97" s="30"/>
      <c r="E97" s="168"/>
      <c r="F97" s="61"/>
    </row>
    <row r="98" spans="1:6">
      <c r="A98" s="59"/>
      <c r="B98" s="51"/>
      <c r="C98" s="52"/>
      <c r="D98" s="53" t="s">
        <v>108</v>
      </c>
      <c r="E98" s="174"/>
      <c r="F98" s="54">
        <f>SUM(F96,F91,F78)</f>
        <v>0</v>
      </c>
    </row>
    <row r="99" spans="1:6">
      <c r="A99" s="67"/>
      <c r="B99" s="57"/>
      <c r="C99" s="111"/>
      <c r="D99" s="28"/>
      <c r="E99" s="168"/>
      <c r="F99" s="42"/>
    </row>
    <row r="100" spans="1:6">
      <c r="A100" s="56"/>
      <c r="B100" s="28"/>
      <c r="C100" s="41"/>
      <c r="D100" s="30"/>
      <c r="E100" s="175"/>
      <c r="F100" s="61"/>
    </row>
    <row r="101" spans="1:6">
      <c r="A101" s="56"/>
      <c r="B101" s="28"/>
      <c r="C101" s="41"/>
      <c r="D101" s="30"/>
      <c r="E101" s="175"/>
      <c r="F101" s="61"/>
    </row>
  </sheetData>
  <sheetProtection algorithmName="SHA-512" hashValue="hHAZaW2HqDE2d5Haf+K1cNN6EhV/4Agj+iDtqIGb+GtuX61X3BQkoDrvndXg+4BUYaTHz36CHAqKUO+CxUgFwQ==" saltValue="SxTOzPaGH9K3VlY2jBEFig==" spinCount="100000" sheet="1" objects="1" scenarios="1"/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  <rowBreaks count="2" manualBreakCount="2">
    <brk id="29" max="5" man="1"/>
    <brk id="6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5D56-1DED-410E-906F-A4DF76D57B98}">
  <dimension ref="A1:F73"/>
  <sheetViews>
    <sheetView zoomScaleNormal="100" zoomScaleSheetLayoutView="115" workbookViewId="0">
      <selection activeCell="A3" sqref="A3"/>
    </sheetView>
  </sheetViews>
  <sheetFormatPr defaultColWidth="8.85546875" defaultRowHeight="15"/>
  <cols>
    <col min="1" max="1" width="8.85546875" style="21" customWidth="1"/>
    <col min="2" max="2" width="51.140625" style="21" customWidth="1"/>
    <col min="3" max="3" width="4.42578125" style="21" bestFit="1" customWidth="1"/>
    <col min="4" max="4" width="10.140625" style="21" customWidth="1"/>
    <col min="5" max="5" width="6.28515625" style="21" customWidth="1"/>
    <col min="6" max="6" width="12" style="21" customWidth="1"/>
    <col min="7" max="7" width="8.85546875" style="21"/>
    <col min="8" max="8" width="12.42578125" style="21" customWidth="1"/>
    <col min="9" max="9" width="12.140625" style="21" bestFit="1" customWidth="1"/>
    <col min="10" max="10" width="12.85546875" style="21" bestFit="1" customWidth="1"/>
    <col min="11" max="11" width="13.85546875" style="21" customWidth="1"/>
    <col min="12" max="12" width="30.140625" style="21" bestFit="1" customWidth="1"/>
    <col min="13" max="16384" width="8.85546875" style="21"/>
  </cols>
  <sheetData>
    <row r="1" spans="1:6" ht="15.75">
      <c r="A1" s="1" t="s">
        <v>155</v>
      </c>
      <c r="B1" s="4"/>
      <c r="C1" s="5"/>
      <c r="D1" s="6"/>
      <c r="E1" s="7"/>
      <c r="F1" s="8"/>
    </row>
    <row r="2" spans="1:6" ht="15.75">
      <c r="A2" s="2" t="s">
        <v>218</v>
      </c>
      <c r="B2" s="4"/>
      <c r="C2" s="14"/>
      <c r="D2" s="15"/>
      <c r="E2" s="16"/>
      <c r="F2" s="17"/>
    </row>
    <row r="3" spans="1:6" ht="15.75">
      <c r="A3" s="2"/>
      <c r="B3" s="4"/>
      <c r="C3" s="14"/>
      <c r="D3" s="15"/>
      <c r="E3" s="16"/>
      <c r="F3" s="17"/>
    </row>
    <row r="4" spans="1:6" ht="15.75">
      <c r="A4" s="1" t="s">
        <v>162</v>
      </c>
      <c r="B4" s="4"/>
      <c r="C4" s="5"/>
      <c r="D4" s="6"/>
      <c r="E4" s="7"/>
      <c r="F4" s="8"/>
    </row>
    <row r="5" spans="1:6" ht="15.75">
      <c r="A5" s="2"/>
      <c r="B5" s="4"/>
      <c r="C5" s="14"/>
      <c r="D5" s="15"/>
      <c r="E5" s="16"/>
      <c r="F5" s="17"/>
    </row>
    <row r="6" spans="1:6" ht="15.75">
      <c r="A6" s="26" t="s">
        <v>209</v>
      </c>
      <c r="B6" s="4"/>
      <c r="C6" s="5"/>
      <c r="D6" s="6"/>
      <c r="E6" s="7"/>
      <c r="F6" s="8"/>
    </row>
    <row r="7" spans="1:6" ht="15.75">
      <c r="A7" s="2"/>
      <c r="B7" s="4"/>
      <c r="C7" s="14"/>
      <c r="D7" s="15"/>
      <c r="E7" s="16"/>
      <c r="F7" s="17"/>
    </row>
    <row r="8" spans="1:6" ht="15.75">
      <c r="A8" s="26"/>
      <c r="B8" s="4"/>
      <c r="C8" s="5"/>
      <c r="D8" s="6"/>
      <c r="E8" s="7"/>
      <c r="F8" s="8"/>
    </row>
    <row r="9" spans="1:6">
      <c r="A9" s="27" t="s">
        <v>1</v>
      </c>
      <c r="B9" s="4"/>
      <c r="C9" s="14"/>
      <c r="D9" s="15"/>
      <c r="E9" s="16"/>
      <c r="F9" s="17"/>
    </row>
    <row r="10" spans="1:6">
      <c r="A10" s="27" t="s">
        <v>2</v>
      </c>
      <c r="B10" s="4"/>
      <c r="C10" s="14"/>
      <c r="D10" s="15"/>
      <c r="E10" s="16"/>
      <c r="F10" s="17"/>
    </row>
    <row r="11" spans="1:6">
      <c r="A11" s="27" t="s">
        <v>3</v>
      </c>
      <c r="B11" s="4"/>
      <c r="C11" s="14"/>
      <c r="D11" s="15"/>
      <c r="E11" s="16"/>
      <c r="F11" s="17"/>
    </row>
    <row r="12" spans="1:6">
      <c r="A12" s="27" t="s">
        <v>219</v>
      </c>
      <c r="B12" s="4"/>
      <c r="C12" s="5"/>
      <c r="D12" s="6"/>
      <c r="E12" s="7"/>
      <c r="F12" s="8"/>
    </row>
    <row r="13" spans="1:6">
      <c r="A13" s="27" t="s">
        <v>156</v>
      </c>
      <c r="B13" s="4"/>
      <c r="C13" s="14"/>
      <c r="D13" s="15"/>
      <c r="E13" s="16"/>
      <c r="F13" s="17"/>
    </row>
    <row r="14" spans="1:6">
      <c r="A14" s="27" t="s">
        <v>157</v>
      </c>
      <c r="B14" s="4"/>
      <c r="C14" s="5"/>
      <c r="D14" s="6"/>
      <c r="E14" s="7"/>
      <c r="F14" s="8"/>
    </row>
    <row r="15" spans="1:6">
      <c r="A15" s="27" t="s">
        <v>4</v>
      </c>
      <c r="B15" s="4"/>
      <c r="C15" s="14"/>
      <c r="D15" s="15"/>
      <c r="E15" s="16"/>
      <c r="F15" s="17"/>
    </row>
    <row r="16" spans="1:6">
      <c r="A16" s="27" t="s">
        <v>5</v>
      </c>
      <c r="B16" s="4"/>
      <c r="C16" s="5"/>
      <c r="D16" s="6"/>
      <c r="E16" s="7"/>
      <c r="F16" s="8"/>
    </row>
    <row r="17" spans="1:6">
      <c r="A17" s="27" t="s">
        <v>6</v>
      </c>
      <c r="B17" s="18"/>
      <c r="C17" s="5"/>
      <c r="D17" s="6"/>
      <c r="E17" s="7"/>
      <c r="F17" s="8"/>
    </row>
    <row r="18" spans="1:6">
      <c r="A18" s="80"/>
      <c r="B18" s="163"/>
      <c r="C18" s="163"/>
      <c r="D18" s="163"/>
      <c r="E18" s="163"/>
      <c r="F18" s="82"/>
    </row>
    <row r="19" spans="1:6">
      <c r="A19" s="80"/>
      <c r="B19" s="81"/>
      <c r="C19" s="81"/>
      <c r="D19" s="81"/>
      <c r="E19" s="81"/>
      <c r="F19" s="82"/>
    </row>
    <row r="20" spans="1:6">
      <c r="A20" s="80"/>
      <c r="B20" s="81"/>
      <c r="C20" s="81"/>
      <c r="D20" s="81"/>
      <c r="E20" s="81"/>
      <c r="F20" s="82"/>
    </row>
    <row r="21" spans="1:6">
      <c r="E21" s="167"/>
    </row>
    <row r="22" spans="1:6">
      <c r="A22" s="40" t="s">
        <v>144</v>
      </c>
      <c r="E22" s="167"/>
    </row>
    <row r="23" spans="1:6">
      <c r="A23" s="40" t="str">
        <f>A34</f>
        <v>1.</v>
      </c>
      <c r="B23" s="84" t="str">
        <f>B34</f>
        <v>IZENAČITVE POTENCIALA</v>
      </c>
      <c r="D23" s="106"/>
      <c r="E23" s="167"/>
      <c r="F23" s="87">
        <f>F48</f>
        <v>0</v>
      </c>
    </row>
    <row r="24" spans="1:6">
      <c r="A24" s="86" t="str">
        <f>A51</f>
        <v>2.</v>
      </c>
      <c r="B24" s="107" t="str">
        <f>B51</f>
        <v>STRELOVODNE INŠTALACIJE</v>
      </c>
      <c r="C24" s="108"/>
      <c r="D24" s="109"/>
      <c r="E24" s="181"/>
      <c r="F24" s="88">
        <f>F71</f>
        <v>0</v>
      </c>
    </row>
    <row r="25" spans="1:6">
      <c r="A25" s="85"/>
      <c r="B25" s="84"/>
      <c r="C25" s="29"/>
      <c r="D25" s="30"/>
      <c r="E25" s="168"/>
      <c r="F25" s="87">
        <f>SUM(F23:F24)</f>
        <v>0</v>
      </c>
    </row>
    <row r="26" spans="1:6">
      <c r="A26" s="85"/>
      <c r="B26" s="84"/>
      <c r="C26" s="29"/>
      <c r="D26" s="30"/>
      <c r="E26" s="168"/>
      <c r="F26" s="87"/>
    </row>
    <row r="27" spans="1:6">
      <c r="A27" s="85"/>
      <c r="B27" s="84"/>
      <c r="C27" s="29"/>
      <c r="D27" s="30"/>
      <c r="E27" s="168"/>
      <c r="F27" s="87"/>
    </row>
    <row r="28" spans="1:6">
      <c r="A28" s="85"/>
      <c r="B28" s="110"/>
      <c r="C28" s="23"/>
      <c r="D28" s="24"/>
      <c r="E28" s="168"/>
      <c r="F28" s="25"/>
    </row>
    <row r="29" spans="1:6">
      <c r="A29" s="31"/>
      <c r="B29" s="32" t="s">
        <v>7</v>
      </c>
      <c r="C29" s="33"/>
      <c r="D29" s="24"/>
      <c r="E29" s="169"/>
      <c r="F29" s="33"/>
    </row>
    <row r="30" spans="1:6">
      <c r="A30" s="31"/>
      <c r="B30" s="32"/>
      <c r="C30" s="33"/>
      <c r="D30" s="24"/>
      <c r="E30" s="169"/>
      <c r="F30" s="33"/>
    </row>
    <row r="31" spans="1:6">
      <c r="A31" s="34" t="s">
        <v>8</v>
      </c>
      <c r="B31" s="35" t="s">
        <v>9</v>
      </c>
      <c r="C31" s="36" t="s">
        <v>10</v>
      </c>
      <c r="D31" s="36" t="s">
        <v>11</v>
      </c>
      <c r="E31" s="170" t="s">
        <v>12</v>
      </c>
      <c r="F31" s="37" t="s">
        <v>13</v>
      </c>
    </row>
    <row r="32" spans="1:6">
      <c r="A32" s="67"/>
      <c r="B32" s="57"/>
      <c r="C32" s="111"/>
      <c r="D32" s="28"/>
      <c r="E32" s="168"/>
      <c r="F32" s="42"/>
    </row>
    <row r="33" spans="1:6">
      <c r="A33" s="56"/>
      <c r="B33" s="28"/>
      <c r="C33" s="29"/>
      <c r="D33" s="30"/>
      <c r="E33" s="168"/>
      <c r="F33" s="42"/>
    </row>
    <row r="34" spans="1:6">
      <c r="A34" s="39" t="s">
        <v>14</v>
      </c>
      <c r="B34" s="40" t="s">
        <v>161</v>
      </c>
      <c r="C34" s="41"/>
      <c r="D34" s="30"/>
      <c r="E34" s="168"/>
      <c r="F34" s="42"/>
    </row>
    <row r="35" spans="1:6">
      <c r="A35" s="64"/>
      <c r="B35" s="40"/>
      <c r="C35" s="41"/>
      <c r="D35" s="30"/>
      <c r="E35" s="168"/>
      <c r="F35" s="42"/>
    </row>
    <row r="36" spans="1:6">
      <c r="A36" s="56" t="s">
        <v>16</v>
      </c>
      <c r="B36" s="112" t="s">
        <v>110</v>
      </c>
      <c r="C36" s="29"/>
      <c r="D36" s="30"/>
      <c r="E36" s="168"/>
      <c r="F36" s="42"/>
    </row>
    <row r="37" spans="1:6">
      <c r="A37" s="43" t="s">
        <v>17</v>
      </c>
      <c r="B37" s="112" t="s">
        <v>237</v>
      </c>
      <c r="C37" s="29" t="s">
        <v>69</v>
      </c>
      <c r="D37" s="30">
        <v>70</v>
      </c>
      <c r="E37" s="168"/>
      <c r="F37" s="46">
        <f t="shared" ref="F37:F40" si="0">D37*E37</f>
        <v>0</v>
      </c>
    </row>
    <row r="38" spans="1:6">
      <c r="A38" s="43" t="s">
        <v>17</v>
      </c>
      <c r="B38" s="112" t="s">
        <v>111</v>
      </c>
      <c r="C38" s="29" t="s">
        <v>69</v>
      </c>
      <c r="D38" s="30">
        <v>60</v>
      </c>
      <c r="E38" s="168"/>
      <c r="F38" s="46">
        <f t="shared" si="0"/>
        <v>0</v>
      </c>
    </row>
    <row r="39" spans="1:6">
      <c r="A39" s="43" t="s">
        <v>17</v>
      </c>
      <c r="B39" s="112" t="s">
        <v>112</v>
      </c>
      <c r="C39" s="29" t="s">
        <v>69</v>
      </c>
      <c r="D39" s="30">
        <v>360</v>
      </c>
      <c r="E39" s="168"/>
      <c r="F39" s="46">
        <f t="shared" si="0"/>
        <v>0</v>
      </c>
    </row>
    <row r="40" spans="1:6">
      <c r="A40" s="43" t="s">
        <v>17</v>
      </c>
      <c r="B40" s="112" t="s">
        <v>113</v>
      </c>
      <c r="C40" s="29" t="s">
        <v>69</v>
      </c>
      <c r="D40" s="30">
        <v>200</v>
      </c>
      <c r="E40" s="168"/>
      <c r="F40" s="46">
        <f t="shared" si="0"/>
        <v>0</v>
      </c>
    </row>
    <row r="41" spans="1:6">
      <c r="A41" s="56"/>
      <c r="B41" s="112"/>
      <c r="C41" s="29"/>
      <c r="D41" s="30"/>
      <c r="E41" s="168"/>
      <c r="F41" s="42"/>
    </row>
    <row r="42" spans="1:6" ht="29.1" customHeight="1">
      <c r="A42" s="56" t="s">
        <v>21</v>
      </c>
      <c r="B42" s="113" t="s">
        <v>114</v>
      </c>
      <c r="C42" s="29" t="s">
        <v>18</v>
      </c>
      <c r="D42" s="29">
        <v>450</v>
      </c>
      <c r="E42" s="183"/>
      <c r="F42" s="46">
        <f t="shared" ref="F42" si="1">D42*E42</f>
        <v>0</v>
      </c>
    </row>
    <row r="43" spans="1:6">
      <c r="A43" s="67"/>
      <c r="B43" s="113"/>
      <c r="C43" s="29"/>
      <c r="D43" s="29"/>
      <c r="E43" s="183"/>
      <c r="F43" s="46"/>
    </row>
    <row r="44" spans="1:6" ht="29.45" customHeight="1">
      <c r="A44" s="56" t="s">
        <v>22</v>
      </c>
      <c r="B44" s="113" t="s">
        <v>115</v>
      </c>
      <c r="C44" s="29" t="s">
        <v>18</v>
      </c>
      <c r="D44" s="29">
        <v>220</v>
      </c>
      <c r="E44" s="183"/>
      <c r="F44" s="46">
        <f t="shared" ref="F44" si="2">D44*E44</f>
        <v>0</v>
      </c>
    </row>
    <row r="45" spans="1:6">
      <c r="A45" s="67"/>
      <c r="B45" s="113"/>
      <c r="C45" s="29"/>
      <c r="D45" s="29"/>
      <c r="E45" s="183"/>
      <c r="F45" s="46"/>
    </row>
    <row r="46" spans="1:6" ht="43.5" customHeight="1">
      <c r="A46" s="56" t="s">
        <v>26</v>
      </c>
      <c r="B46" s="113" t="s">
        <v>188</v>
      </c>
      <c r="C46" s="29" t="s">
        <v>18</v>
      </c>
      <c r="D46" s="29">
        <v>10</v>
      </c>
      <c r="E46" s="183"/>
      <c r="F46" s="46">
        <f t="shared" ref="F46" si="3">D46*E46</f>
        <v>0</v>
      </c>
    </row>
    <row r="47" spans="1:6">
      <c r="A47" s="56"/>
      <c r="B47" s="28"/>
      <c r="C47" s="29"/>
      <c r="D47" s="29"/>
      <c r="E47" s="168"/>
      <c r="F47" s="42"/>
    </row>
    <row r="48" spans="1:6">
      <c r="A48" s="59"/>
      <c r="B48" s="51"/>
      <c r="C48" s="52"/>
      <c r="D48" s="53" t="s">
        <v>116</v>
      </c>
      <c r="E48" s="174"/>
      <c r="F48" s="54">
        <f>SUM(F34:F46)</f>
        <v>0</v>
      </c>
    </row>
    <row r="49" spans="1:6">
      <c r="A49" s="56"/>
      <c r="B49" s="28"/>
      <c r="C49" s="41"/>
      <c r="D49" s="30"/>
      <c r="E49" s="175"/>
      <c r="F49" s="61"/>
    </row>
    <row r="50" spans="1:6">
      <c r="A50" s="56"/>
      <c r="B50" s="28"/>
      <c r="C50" s="41"/>
      <c r="D50" s="30"/>
      <c r="E50" s="175"/>
      <c r="F50" s="61"/>
    </row>
    <row r="51" spans="1:6">
      <c r="A51" s="68" t="s">
        <v>74</v>
      </c>
      <c r="B51" s="69" t="s">
        <v>145</v>
      </c>
      <c r="C51" s="114"/>
      <c r="D51" s="114"/>
      <c r="E51" s="183"/>
      <c r="F51" s="46"/>
    </row>
    <row r="52" spans="1:6">
      <c r="A52" s="69"/>
      <c r="B52" s="69"/>
      <c r="C52" s="114"/>
      <c r="D52" s="114"/>
      <c r="E52" s="183"/>
      <c r="F52" s="46"/>
    </row>
    <row r="53" spans="1:6" ht="32.450000000000003" customHeight="1">
      <c r="A53" s="56" t="s">
        <v>75</v>
      </c>
      <c r="B53" s="113" t="s">
        <v>238</v>
      </c>
      <c r="C53" s="29" t="s">
        <v>18</v>
      </c>
      <c r="D53" s="29">
        <v>37</v>
      </c>
      <c r="E53" s="183"/>
      <c r="F53" s="46">
        <f t="shared" ref="F53" si="4">D53*E53</f>
        <v>0</v>
      </c>
    </row>
    <row r="54" spans="1:6">
      <c r="A54" s="69"/>
      <c r="B54" s="115"/>
      <c r="C54" s="114"/>
      <c r="D54" s="114"/>
      <c r="E54" s="183"/>
      <c r="F54" s="46"/>
    </row>
    <row r="55" spans="1:6" ht="31.5" customHeight="1">
      <c r="A55" s="56" t="s">
        <v>76</v>
      </c>
      <c r="B55" s="113" t="s">
        <v>184</v>
      </c>
      <c r="C55" s="29" t="s">
        <v>18</v>
      </c>
      <c r="D55" s="29">
        <v>12</v>
      </c>
      <c r="E55" s="183"/>
      <c r="F55" s="46">
        <f t="shared" ref="F55" si="5">D55*E55</f>
        <v>0</v>
      </c>
    </row>
    <row r="56" spans="1:6">
      <c r="A56" s="56"/>
      <c r="B56" s="113"/>
      <c r="C56" s="29"/>
      <c r="D56" s="29"/>
      <c r="E56" s="183"/>
      <c r="F56" s="46"/>
    </row>
    <row r="57" spans="1:6" ht="32.1" customHeight="1">
      <c r="A57" s="56" t="s">
        <v>77</v>
      </c>
      <c r="B57" s="113" t="s">
        <v>117</v>
      </c>
      <c r="C57" s="29" t="s">
        <v>18</v>
      </c>
      <c r="D57" s="29">
        <v>12</v>
      </c>
      <c r="E57" s="183"/>
      <c r="F57" s="46">
        <f t="shared" ref="F57" si="6">D57*E57</f>
        <v>0</v>
      </c>
    </row>
    <row r="58" spans="1:6">
      <c r="A58" s="56"/>
      <c r="B58" s="113"/>
      <c r="C58" s="29"/>
      <c r="D58" s="29"/>
      <c r="E58" s="183"/>
      <c r="F58" s="46"/>
    </row>
    <row r="59" spans="1:6" ht="27.95" customHeight="1">
      <c r="A59" s="56" t="s">
        <v>78</v>
      </c>
      <c r="B59" s="113" t="s">
        <v>241</v>
      </c>
      <c r="C59" s="29" t="s">
        <v>18</v>
      </c>
      <c r="D59" s="29">
        <v>36</v>
      </c>
      <c r="E59" s="183"/>
      <c r="F59" s="46">
        <f t="shared" ref="F59" si="7">D59*E59</f>
        <v>0</v>
      </c>
    </row>
    <row r="60" spans="1:6">
      <c r="A60" s="56"/>
      <c r="B60" s="113"/>
      <c r="C60" s="29"/>
      <c r="D60" s="29"/>
      <c r="E60" s="183"/>
      <c r="F60" s="46"/>
    </row>
    <row r="61" spans="1:6" ht="25.5">
      <c r="A61" s="56" t="s">
        <v>79</v>
      </c>
      <c r="B61" s="113" t="s">
        <v>242</v>
      </c>
      <c r="C61" s="29" t="s">
        <v>18</v>
      </c>
      <c r="D61" s="29">
        <v>1</v>
      </c>
      <c r="E61" s="183"/>
      <c r="F61" s="46">
        <f t="shared" ref="F61" si="8">D61*E61</f>
        <v>0</v>
      </c>
    </row>
    <row r="62" spans="1:6">
      <c r="A62" s="57"/>
      <c r="B62" s="113"/>
      <c r="C62" s="29"/>
      <c r="D62" s="29"/>
      <c r="E62" s="183"/>
      <c r="F62" s="46"/>
    </row>
    <row r="63" spans="1:6" ht="42.6" customHeight="1">
      <c r="A63" s="56" t="s">
        <v>80</v>
      </c>
      <c r="B63" s="113" t="s">
        <v>118</v>
      </c>
      <c r="C63" s="29" t="s">
        <v>18</v>
      </c>
      <c r="D63" s="29">
        <v>60</v>
      </c>
      <c r="E63" s="183"/>
      <c r="F63" s="46">
        <f t="shared" ref="F63" si="9">D63*E63</f>
        <v>0</v>
      </c>
    </row>
    <row r="64" spans="1:6">
      <c r="A64" s="57"/>
      <c r="B64" s="113"/>
      <c r="C64" s="29"/>
      <c r="D64" s="29"/>
      <c r="E64" s="183"/>
      <c r="F64" s="46"/>
    </row>
    <row r="65" spans="1:6" ht="51">
      <c r="A65" s="56" t="s">
        <v>81</v>
      </c>
      <c r="B65" s="113" t="s">
        <v>119</v>
      </c>
      <c r="C65" s="29" t="s">
        <v>69</v>
      </c>
      <c r="D65" s="29">
        <v>100</v>
      </c>
      <c r="E65" s="183"/>
      <c r="F65" s="46">
        <f t="shared" ref="F65" si="10">D65*E65</f>
        <v>0</v>
      </c>
    </row>
    <row r="66" spans="1:6">
      <c r="A66" s="56"/>
      <c r="B66" s="113"/>
      <c r="C66" s="29"/>
      <c r="D66" s="29"/>
      <c r="E66" s="183"/>
      <c r="F66" s="46"/>
    </row>
    <row r="67" spans="1:6" ht="25.5">
      <c r="A67" s="56" t="s">
        <v>82</v>
      </c>
      <c r="B67" s="113" t="s">
        <v>186</v>
      </c>
      <c r="C67" s="29" t="s">
        <v>18</v>
      </c>
      <c r="D67" s="29">
        <v>20</v>
      </c>
      <c r="E67" s="183"/>
      <c r="F67" s="46">
        <f t="shared" ref="F67" si="11">D67*E67</f>
        <v>0</v>
      </c>
    </row>
    <row r="68" spans="1:6">
      <c r="A68" s="56"/>
      <c r="B68" s="113"/>
      <c r="C68" s="29"/>
      <c r="D68" s="29"/>
      <c r="E68" s="183"/>
      <c r="F68" s="46"/>
    </row>
    <row r="69" spans="1:6" ht="38.25">
      <c r="A69" s="56" t="s">
        <v>185</v>
      </c>
      <c r="B69" s="113" t="s">
        <v>187</v>
      </c>
      <c r="C69" s="29" t="s">
        <v>18</v>
      </c>
      <c r="D69" s="29">
        <v>6</v>
      </c>
      <c r="E69" s="183"/>
      <c r="F69" s="46">
        <f t="shared" ref="F69" si="12">D69*E69</f>
        <v>0</v>
      </c>
    </row>
    <row r="70" spans="1:6">
      <c r="A70" s="57"/>
      <c r="B70" s="116"/>
      <c r="C70" s="70"/>
      <c r="D70" s="114"/>
      <c r="E70" s="183"/>
      <c r="F70" s="71"/>
    </row>
    <row r="71" spans="1:6">
      <c r="A71" s="59"/>
      <c r="B71" s="51"/>
      <c r="C71" s="52"/>
      <c r="D71" s="53" t="s">
        <v>120</v>
      </c>
      <c r="E71" s="174"/>
      <c r="F71" s="54">
        <f>SUM(F51:F70)</f>
        <v>0</v>
      </c>
    </row>
    <row r="72" spans="1:6">
      <c r="A72" s="56"/>
      <c r="B72" s="28"/>
      <c r="C72" s="41"/>
      <c r="D72" s="30"/>
      <c r="E72" s="60"/>
      <c r="F72" s="61"/>
    </row>
    <row r="73" spans="1:6">
      <c r="A73" s="56"/>
      <c r="B73" s="28"/>
      <c r="C73" s="41"/>
      <c r="D73" s="30"/>
      <c r="E73" s="60"/>
      <c r="F73" s="61"/>
    </row>
  </sheetData>
  <sheetProtection algorithmName="SHA-512" hashValue="O4qhBaekifFWKu5MeVeUBGG/lzScz1e1ElNamlSGMeAFmUYfBBTUqXWlS7TXz3N61BmhMNzSu5oMSzUBOyofpQ==" saltValue="79uusVuy1qlxcrUdiVzulg==" spinCount="100000" sheet="1" objects="1" scenarios="1"/>
  <mergeCells count="1">
    <mergeCell ref="B18:E18"/>
  </mergeCells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  <rowBreaks count="1" manualBreakCount="1">
    <brk id="26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01EE-6525-4B3A-9DF4-76E9D80621A9}">
  <dimension ref="A1:F64"/>
  <sheetViews>
    <sheetView zoomScaleNormal="100" zoomScaleSheetLayoutView="100" workbookViewId="0">
      <selection activeCell="B3" sqref="B3"/>
    </sheetView>
  </sheetViews>
  <sheetFormatPr defaultColWidth="8.85546875" defaultRowHeight="15"/>
  <cols>
    <col min="1" max="1" width="8.85546875" style="21"/>
    <col min="2" max="2" width="53.140625" style="21" customWidth="1"/>
    <col min="3" max="3" width="4.42578125" style="21" bestFit="1" customWidth="1"/>
    <col min="4" max="4" width="8.28515625" style="21" customWidth="1"/>
    <col min="5" max="5" width="6.42578125" style="167" customWidth="1"/>
    <col min="6" max="6" width="10" style="21" customWidth="1"/>
    <col min="7" max="7" width="8.85546875" style="21"/>
    <col min="8" max="8" width="12.42578125" style="21" customWidth="1"/>
    <col min="9" max="9" width="12.140625" style="21" bestFit="1" customWidth="1"/>
    <col min="10" max="10" width="12.85546875" style="21" bestFit="1" customWidth="1"/>
    <col min="11" max="11" width="13.85546875" style="21" customWidth="1"/>
    <col min="12" max="12" width="30.140625" style="21" bestFit="1" customWidth="1"/>
    <col min="13" max="16384" width="8.85546875" style="21"/>
  </cols>
  <sheetData>
    <row r="1" spans="1:6" ht="15.75">
      <c r="A1" s="1" t="s">
        <v>155</v>
      </c>
      <c r="B1" s="4"/>
      <c r="C1" s="5"/>
      <c r="D1" s="6"/>
      <c r="E1" s="184"/>
      <c r="F1" s="8"/>
    </row>
    <row r="2" spans="1:6" ht="15.75">
      <c r="A2" s="2" t="s">
        <v>218</v>
      </c>
      <c r="B2" s="4"/>
      <c r="C2" s="14"/>
      <c r="D2" s="15"/>
      <c r="E2" s="185"/>
      <c r="F2" s="17"/>
    </row>
    <row r="3" spans="1:6" ht="15.75">
      <c r="A3" s="2"/>
      <c r="B3" s="4"/>
      <c r="C3" s="14"/>
      <c r="D3" s="15"/>
      <c r="E3" s="185"/>
      <c r="F3" s="17"/>
    </row>
    <row r="4" spans="1:6" ht="15.75">
      <c r="A4" s="26" t="s">
        <v>270</v>
      </c>
      <c r="B4" s="4"/>
      <c r="C4" s="5"/>
      <c r="D4" s="6"/>
      <c r="E4" s="184"/>
      <c r="F4" s="8"/>
    </row>
    <row r="5" spans="1:6" ht="15.75">
      <c r="A5" s="2"/>
      <c r="B5" s="4"/>
      <c r="C5" s="14"/>
      <c r="D5" s="15"/>
      <c r="E5" s="185"/>
      <c r="F5" s="17"/>
    </row>
    <row r="6" spans="1:6" ht="15.75">
      <c r="A6" s="26" t="s">
        <v>209</v>
      </c>
      <c r="B6" s="4"/>
      <c r="C6" s="5"/>
      <c r="D6" s="6"/>
      <c r="E6" s="184"/>
      <c r="F6" s="8"/>
    </row>
    <row r="7" spans="1:6" ht="15.75">
      <c r="A7" s="2"/>
      <c r="B7" s="4"/>
      <c r="C7" s="14"/>
      <c r="D7" s="15"/>
      <c r="E7" s="185"/>
      <c r="F7" s="17"/>
    </row>
    <row r="8" spans="1:6" ht="15.75">
      <c r="A8" s="26"/>
      <c r="B8" s="4"/>
      <c r="C8" s="5"/>
      <c r="D8" s="6"/>
      <c r="E8" s="184"/>
      <c r="F8" s="8"/>
    </row>
    <row r="9" spans="1:6">
      <c r="A9" s="27" t="s">
        <v>1</v>
      </c>
      <c r="B9" s="4"/>
      <c r="C9" s="14"/>
      <c r="D9" s="15"/>
      <c r="E9" s="185"/>
      <c r="F9" s="17"/>
    </row>
    <row r="10" spans="1:6">
      <c r="A10" s="27" t="s">
        <v>2</v>
      </c>
      <c r="B10" s="4"/>
      <c r="C10" s="14"/>
      <c r="D10" s="15"/>
      <c r="E10" s="185"/>
      <c r="F10" s="17"/>
    </row>
    <row r="11" spans="1:6">
      <c r="A11" s="27" t="s">
        <v>3</v>
      </c>
      <c r="B11" s="4"/>
      <c r="C11" s="14"/>
      <c r="D11" s="15"/>
      <c r="E11" s="185"/>
      <c r="F11" s="17"/>
    </row>
    <row r="12" spans="1:6">
      <c r="A12" s="27" t="s">
        <v>220</v>
      </c>
      <c r="B12" s="4"/>
      <c r="C12" s="5"/>
      <c r="D12" s="6"/>
      <c r="E12" s="184"/>
      <c r="F12" s="8"/>
    </row>
    <row r="13" spans="1:6">
      <c r="A13" s="27" t="s">
        <v>156</v>
      </c>
      <c r="B13" s="4"/>
      <c r="C13" s="14"/>
      <c r="D13" s="15"/>
      <c r="E13" s="185"/>
      <c r="F13" s="17"/>
    </row>
    <row r="14" spans="1:6">
      <c r="A14" s="27" t="s">
        <v>157</v>
      </c>
      <c r="B14" s="4"/>
      <c r="C14" s="5"/>
      <c r="D14" s="6"/>
      <c r="E14" s="184"/>
      <c r="F14" s="8"/>
    </row>
    <row r="15" spans="1:6">
      <c r="A15" s="27" t="s">
        <v>4</v>
      </c>
      <c r="B15" s="4"/>
      <c r="C15" s="14"/>
      <c r="D15" s="15"/>
      <c r="E15" s="185"/>
      <c r="F15" s="17"/>
    </row>
    <row r="16" spans="1:6">
      <c r="A16" s="27" t="s">
        <v>5</v>
      </c>
      <c r="B16" s="4"/>
      <c r="C16" s="5"/>
      <c r="D16" s="6"/>
      <c r="E16" s="184"/>
      <c r="F16" s="8"/>
    </row>
    <row r="17" spans="1:6">
      <c r="A17" s="27" t="s">
        <v>6</v>
      </c>
      <c r="B17" s="18"/>
      <c r="C17" s="5"/>
      <c r="D17" s="6"/>
      <c r="E17" s="184"/>
      <c r="F17" s="8"/>
    </row>
    <row r="18" spans="1:6">
      <c r="A18" s="27"/>
      <c r="B18" s="18"/>
      <c r="C18" s="5"/>
      <c r="D18" s="6"/>
      <c r="E18" s="184"/>
      <c r="F18" s="8"/>
    </row>
    <row r="19" spans="1:6">
      <c r="A19" s="27"/>
      <c r="B19" s="18"/>
      <c r="C19" s="5"/>
      <c r="D19" s="6"/>
      <c r="E19" s="184"/>
      <c r="F19" s="8"/>
    </row>
    <row r="20" spans="1:6">
      <c r="A20" s="27"/>
      <c r="B20" s="22"/>
      <c r="C20" s="23"/>
      <c r="D20" s="24"/>
      <c r="E20" s="168"/>
      <c r="F20" s="25"/>
    </row>
    <row r="21" spans="1:6">
      <c r="A21" s="27"/>
      <c r="B21" s="22"/>
      <c r="C21" s="23"/>
      <c r="D21" s="24"/>
      <c r="E21" s="168"/>
      <c r="F21" s="25"/>
    </row>
    <row r="22" spans="1:6">
      <c r="A22" s="27"/>
      <c r="B22" s="22"/>
      <c r="C22" s="23"/>
      <c r="D22" s="24"/>
      <c r="E22" s="168"/>
      <c r="F22" s="25"/>
    </row>
    <row r="23" spans="1:6">
      <c r="A23" s="27"/>
      <c r="B23" s="22"/>
      <c r="C23" s="23"/>
      <c r="D23" s="24"/>
      <c r="E23" s="168"/>
      <c r="F23" s="25"/>
    </row>
    <row r="24" spans="1:6">
      <c r="A24" s="31"/>
      <c r="B24" s="32" t="s">
        <v>7</v>
      </c>
      <c r="C24" s="33"/>
      <c r="D24" s="24"/>
      <c r="E24" s="169"/>
      <c r="F24" s="33"/>
    </row>
    <row r="25" spans="1:6">
      <c r="A25" s="31"/>
      <c r="B25" s="32"/>
      <c r="C25" s="33"/>
      <c r="D25" s="24"/>
      <c r="E25" s="169"/>
      <c r="F25" s="33"/>
    </row>
    <row r="26" spans="1:6">
      <c r="A26" s="34" t="s">
        <v>8</v>
      </c>
      <c r="B26" s="35" t="s">
        <v>9</v>
      </c>
      <c r="C26" s="36" t="s">
        <v>10</v>
      </c>
      <c r="D26" s="36" t="s">
        <v>11</v>
      </c>
      <c r="E26" s="170" t="s">
        <v>12</v>
      </c>
      <c r="F26" s="37" t="s">
        <v>13</v>
      </c>
    </row>
    <row r="27" spans="1:6">
      <c r="A27" s="31"/>
      <c r="B27" s="32"/>
      <c r="C27" s="33"/>
      <c r="D27" s="24"/>
      <c r="E27" s="169"/>
      <c r="F27" s="33"/>
    </row>
    <row r="28" spans="1:6">
      <c r="A28" s="31"/>
      <c r="B28" s="32"/>
      <c r="C28" s="23"/>
      <c r="D28" s="24"/>
      <c r="E28" s="169"/>
      <c r="F28" s="38"/>
    </row>
    <row r="29" spans="1:6">
      <c r="A29" s="68" t="s">
        <v>14</v>
      </c>
      <c r="B29" s="32" t="s">
        <v>271</v>
      </c>
      <c r="C29" s="70"/>
      <c r="D29" s="72"/>
      <c r="E29" s="183"/>
      <c r="F29" s="71"/>
    </row>
    <row r="30" spans="1:6">
      <c r="A30" s="69"/>
      <c r="B30" s="69"/>
      <c r="C30" s="70"/>
      <c r="D30" s="72"/>
      <c r="E30" s="183"/>
      <c r="F30" s="71"/>
    </row>
    <row r="31" spans="1:6" ht="51">
      <c r="A31" s="57" t="s">
        <v>16</v>
      </c>
      <c r="B31" s="97" t="s">
        <v>252</v>
      </c>
      <c r="C31" s="29" t="s">
        <v>69</v>
      </c>
      <c r="D31" s="29">
        <v>60</v>
      </c>
      <c r="E31" s="186"/>
      <c r="F31" s="46">
        <f>D31*E31</f>
        <v>0</v>
      </c>
    </row>
    <row r="32" spans="1:6" ht="13.5" customHeight="1">
      <c r="A32" s="69"/>
      <c r="B32" s="83"/>
      <c r="C32" s="70"/>
      <c r="D32" s="72"/>
      <c r="E32" s="186"/>
      <c r="F32" s="71"/>
    </row>
    <row r="33" spans="1:6" ht="29.1" customHeight="1">
      <c r="A33" s="57" t="s">
        <v>21</v>
      </c>
      <c r="B33" s="97" t="s">
        <v>248</v>
      </c>
      <c r="C33" s="29"/>
      <c r="D33" s="29"/>
      <c r="E33" s="168"/>
      <c r="F33" s="42"/>
    </row>
    <row r="34" spans="1:6" ht="51">
      <c r="A34" s="43" t="s">
        <v>17</v>
      </c>
      <c r="B34" s="97" t="s">
        <v>272</v>
      </c>
      <c r="C34" s="29"/>
      <c r="D34" s="29"/>
      <c r="E34" s="168"/>
      <c r="F34" s="42"/>
    </row>
    <row r="35" spans="1:6" ht="38.25">
      <c r="A35" s="43" t="s">
        <v>17</v>
      </c>
      <c r="B35" s="97" t="s">
        <v>249</v>
      </c>
      <c r="C35" s="29"/>
      <c r="D35" s="29"/>
      <c r="E35" s="168"/>
      <c r="F35" s="42"/>
    </row>
    <row r="36" spans="1:6" ht="25.5">
      <c r="A36" s="43" t="s">
        <v>17</v>
      </c>
      <c r="B36" s="97" t="s">
        <v>250</v>
      </c>
      <c r="C36" s="29"/>
      <c r="D36" s="29"/>
      <c r="E36" s="168"/>
      <c r="F36" s="42"/>
    </row>
    <row r="37" spans="1:6" ht="25.5">
      <c r="A37" s="43" t="s">
        <v>17</v>
      </c>
      <c r="B37" s="97" t="s">
        <v>251</v>
      </c>
      <c r="C37" s="29"/>
      <c r="D37" s="29"/>
      <c r="E37" s="168"/>
      <c r="F37" s="42"/>
    </row>
    <row r="38" spans="1:6" ht="25.5">
      <c r="A38" s="43" t="s">
        <v>17</v>
      </c>
      <c r="B38" s="97" t="s">
        <v>253</v>
      </c>
      <c r="C38" s="29" t="s">
        <v>69</v>
      </c>
      <c r="D38" s="29">
        <v>60</v>
      </c>
      <c r="E38" s="168"/>
      <c r="F38" s="42">
        <f>E38*D38</f>
        <v>0</v>
      </c>
    </row>
    <row r="39" spans="1:6">
      <c r="A39" s="43"/>
      <c r="B39" s="63"/>
      <c r="C39" s="29"/>
      <c r="D39" s="29"/>
      <c r="E39" s="186"/>
      <c r="F39" s="42"/>
    </row>
    <row r="40" spans="1:6" ht="63.75">
      <c r="A40" s="57" t="s">
        <v>22</v>
      </c>
      <c r="B40" s="97" t="s">
        <v>254</v>
      </c>
      <c r="C40" s="29" t="s">
        <v>69</v>
      </c>
      <c r="D40" s="29">
        <v>320</v>
      </c>
      <c r="E40" s="186"/>
      <c r="F40" s="42">
        <f t="shared" ref="F40:F60" si="0">E40*D40</f>
        <v>0</v>
      </c>
    </row>
    <row r="41" spans="1:6">
      <c r="A41" s="43"/>
      <c r="B41" s="73"/>
      <c r="C41" s="29"/>
      <c r="D41" s="29"/>
      <c r="E41" s="186"/>
      <c r="F41" s="42"/>
    </row>
    <row r="42" spans="1:6" ht="63.75">
      <c r="A42" s="57" t="s">
        <v>22</v>
      </c>
      <c r="B42" s="97" t="s">
        <v>255</v>
      </c>
      <c r="C42" s="29" t="s">
        <v>69</v>
      </c>
      <c r="D42" s="29">
        <v>60</v>
      </c>
      <c r="E42" s="186"/>
      <c r="F42" s="42">
        <f t="shared" si="0"/>
        <v>0</v>
      </c>
    </row>
    <row r="43" spans="1:6">
      <c r="A43" s="43"/>
      <c r="B43" s="63"/>
      <c r="C43" s="29"/>
      <c r="D43" s="29"/>
      <c r="E43" s="186"/>
      <c r="F43" s="42"/>
    </row>
    <row r="44" spans="1:6">
      <c r="A44" s="57" t="s">
        <v>26</v>
      </c>
      <c r="B44" s="97" t="s">
        <v>256</v>
      </c>
      <c r="C44" s="29"/>
      <c r="D44" s="29"/>
      <c r="E44" s="186"/>
      <c r="F44" s="42"/>
    </row>
    <row r="45" spans="1:6">
      <c r="A45" s="43" t="s">
        <v>17</v>
      </c>
      <c r="B45" s="97" t="s">
        <v>273</v>
      </c>
      <c r="C45" s="29"/>
      <c r="D45" s="29"/>
      <c r="E45" s="186"/>
      <c r="F45" s="42"/>
    </row>
    <row r="46" spans="1:6">
      <c r="A46" s="43" t="s">
        <v>17</v>
      </c>
      <c r="B46" s="97" t="s">
        <v>257</v>
      </c>
      <c r="C46" s="55"/>
      <c r="D46" s="24"/>
      <c r="E46" s="186"/>
      <c r="F46" s="42"/>
    </row>
    <row r="47" spans="1:6">
      <c r="A47" s="43" t="s">
        <v>17</v>
      </c>
      <c r="B47" s="97" t="s">
        <v>258</v>
      </c>
      <c r="C47" s="29"/>
      <c r="D47" s="29"/>
      <c r="E47" s="186"/>
      <c r="F47" s="42"/>
    </row>
    <row r="48" spans="1:6" ht="25.5">
      <c r="A48" s="43" t="s">
        <v>17</v>
      </c>
      <c r="B48" s="97" t="s">
        <v>259</v>
      </c>
      <c r="C48" s="29"/>
      <c r="D48" s="29"/>
      <c r="E48" s="186"/>
      <c r="F48" s="42"/>
    </row>
    <row r="49" spans="1:6">
      <c r="A49" s="43" t="s">
        <v>17</v>
      </c>
      <c r="B49" s="97" t="s">
        <v>260</v>
      </c>
      <c r="C49" s="55"/>
      <c r="D49" s="24"/>
      <c r="E49" s="186"/>
      <c r="F49" s="42"/>
    </row>
    <row r="50" spans="1:6" ht="25.5">
      <c r="A50" s="43" t="s">
        <v>17</v>
      </c>
      <c r="B50" s="97" t="s">
        <v>261</v>
      </c>
      <c r="C50" s="98"/>
      <c r="D50" s="29"/>
      <c r="E50" s="186"/>
      <c r="F50" s="42"/>
    </row>
    <row r="51" spans="1:6">
      <c r="A51" s="43" t="s">
        <v>17</v>
      </c>
      <c r="B51" s="97" t="s">
        <v>262</v>
      </c>
      <c r="C51" s="29"/>
      <c r="D51" s="29"/>
      <c r="E51" s="186"/>
      <c r="F51" s="42"/>
    </row>
    <row r="52" spans="1:6">
      <c r="A52" s="43" t="s">
        <v>17</v>
      </c>
      <c r="B52" s="97" t="s">
        <v>263</v>
      </c>
      <c r="C52" s="29" t="s">
        <v>20</v>
      </c>
      <c r="D52" s="29">
        <v>2</v>
      </c>
      <c r="E52" s="186"/>
      <c r="F52" s="42">
        <f t="shared" si="0"/>
        <v>0</v>
      </c>
    </row>
    <row r="53" spans="1:6">
      <c r="A53" s="57"/>
      <c r="B53" s="97"/>
      <c r="C53" s="29"/>
      <c r="D53" s="29"/>
      <c r="E53" s="186"/>
      <c r="F53" s="42"/>
    </row>
    <row r="54" spans="1:6" ht="25.5">
      <c r="A54" s="57" t="s">
        <v>72</v>
      </c>
      <c r="B54" s="97" t="s">
        <v>264</v>
      </c>
      <c r="C54" s="29" t="s">
        <v>20</v>
      </c>
      <c r="D54" s="29">
        <v>1</v>
      </c>
      <c r="E54" s="186"/>
      <c r="F54" s="42">
        <f t="shared" si="0"/>
        <v>0</v>
      </c>
    </row>
    <row r="55" spans="1:6">
      <c r="A55" s="57"/>
      <c r="B55" s="97"/>
      <c r="C55" s="29"/>
      <c r="D55" s="29"/>
      <c r="E55" s="186"/>
      <c r="F55" s="42"/>
    </row>
    <row r="56" spans="1:6" ht="38.25">
      <c r="A56" s="57" t="s">
        <v>123</v>
      </c>
      <c r="B56" s="97" t="s">
        <v>265</v>
      </c>
      <c r="C56" s="29" t="s">
        <v>266</v>
      </c>
      <c r="D56" s="29">
        <v>27</v>
      </c>
      <c r="E56" s="168"/>
      <c r="F56" s="42">
        <f t="shared" si="0"/>
        <v>0</v>
      </c>
    </row>
    <row r="57" spans="1:6">
      <c r="A57" s="57"/>
      <c r="B57" s="97"/>
      <c r="C57" s="29"/>
      <c r="D57" s="29"/>
      <c r="E57" s="186"/>
      <c r="F57" s="42"/>
    </row>
    <row r="58" spans="1:6" ht="25.5">
      <c r="A58" s="57" t="s">
        <v>124</v>
      </c>
      <c r="B58" s="97" t="s">
        <v>267</v>
      </c>
      <c r="C58" s="29" t="s">
        <v>69</v>
      </c>
      <c r="D58" s="29">
        <v>60</v>
      </c>
      <c r="E58" s="168"/>
      <c r="F58" s="42">
        <f t="shared" si="0"/>
        <v>0</v>
      </c>
    </row>
    <row r="59" spans="1:6">
      <c r="A59" s="57"/>
      <c r="B59" s="97"/>
      <c r="C59" s="29"/>
      <c r="D59" s="29"/>
      <c r="E59" s="186"/>
      <c r="F59" s="42"/>
    </row>
    <row r="60" spans="1:6">
      <c r="A60" s="57" t="s">
        <v>125</v>
      </c>
      <c r="B60" s="97" t="s">
        <v>268</v>
      </c>
      <c r="C60" s="29" t="s">
        <v>20</v>
      </c>
      <c r="D60" s="29">
        <v>1</v>
      </c>
      <c r="E60" s="168"/>
      <c r="F60" s="42">
        <f t="shared" si="0"/>
        <v>0</v>
      </c>
    </row>
    <row r="61" spans="1:6">
      <c r="A61" s="57"/>
      <c r="B61" s="97"/>
      <c r="C61" s="29"/>
      <c r="D61" s="29"/>
      <c r="E61" s="186"/>
      <c r="F61" s="71"/>
    </row>
    <row r="62" spans="1:6">
      <c r="A62" s="57"/>
      <c r="B62" s="97"/>
      <c r="C62" s="29"/>
      <c r="D62" s="29"/>
      <c r="E62" s="186"/>
      <c r="F62" s="71"/>
    </row>
    <row r="63" spans="1:6">
      <c r="A63" s="59"/>
      <c r="B63" s="51"/>
      <c r="C63" s="52"/>
      <c r="D63" s="53" t="s">
        <v>269</v>
      </c>
      <c r="E63" s="187"/>
      <c r="F63" s="54">
        <f>SUM(F29:F61)</f>
        <v>0</v>
      </c>
    </row>
    <row r="64" spans="1:6">
      <c r="A64" s="56"/>
      <c r="B64" s="28"/>
      <c r="C64" s="41"/>
      <c r="D64" s="30"/>
      <c r="E64" s="175"/>
      <c r="F64" s="61"/>
    </row>
  </sheetData>
  <sheetProtection algorithmName="SHA-512" hashValue="Nrv9gJ0a2p+CNrlXv7w4Gv2otd+ov0QcOKtZfnPx4qYRAaxXwicWb3LN/dqxLDMZV22bWDAKJmFT1DFGE6y1qA==" saltValue="VQGkxAXLBNGrIIO5Sy1cNA==" spinCount="100000" sheet="1" objects="1" scenarios="1"/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  <rowBreaks count="1" manualBreakCount="1">
    <brk id="21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5621-2574-4969-B08D-6F2239AD21DE}">
  <dimension ref="A1:F56"/>
  <sheetViews>
    <sheetView zoomScaleNormal="100" zoomScaleSheetLayoutView="100" workbookViewId="0">
      <selection activeCell="B4" sqref="B4"/>
    </sheetView>
  </sheetViews>
  <sheetFormatPr defaultColWidth="8.85546875" defaultRowHeight="15"/>
  <cols>
    <col min="1" max="1" width="8.85546875" style="21"/>
    <col min="2" max="2" width="53.140625" style="21" customWidth="1"/>
    <col min="3" max="3" width="4.42578125" style="21" bestFit="1" customWidth="1"/>
    <col min="4" max="4" width="8.28515625" style="21" customWidth="1"/>
    <col min="5" max="5" width="8.85546875" style="167" bestFit="1" customWidth="1"/>
    <col min="6" max="6" width="8.140625" style="21" bestFit="1" customWidth="1"/>
    <col min="7" max="7" width="8.85546875" style="21"/>
    <col min="8" max="8" width="12.42578125" style="21" customWidth="1"/>
    <col min="9" max="9" width="12.140625" style="21" bestFit="1" customWidth="1"/>
    <col min="10" max="10" width="12.85546875" style="21" bestFit="1" customWidth="1"/>
    <col min="11" max="11" width="13.85546875" style="21" customWidth="1"/>
    <col min="12" max="12" width="30.140625" style="21" bestFit="1" customWidth="1"/>
    <col min="13" max="16384" width="8.85546875" style="21"/>
  </cols>
  <sheetData>
    <row r="1" spans="1:6" ht="15.75">
      <c r="A1" s="1" t="s">
        <v>155</v>
      </c>
      <c r="B1" s="4"/>
      <c r="C1" s="5"/>
      <c r="D1" s="6"/>
      <c r="E1" s="184"/>
      <c r="F1" s="8"/>
    </row>
    <row r="2" spans="1:6" ht="15.75">
      <c r="A2" s="2" t="s">
        <v>218</v>
      </c>
      <c r="B2" s="4"/>
      <c r="C2" s="14"/>
      <c r="D2" s="15"/>
      <c r="E2" s="185"/>
      <c r="F2" s="17"/>
    </row>
    <row r="3" spans="1:6" ht="15.75">
      <c r="A3" s="2"/>
      <c r="B3" s="4"/>
      <c r="C3" s="14"/>
      <c r="D3" s="15"/>
      <c r="E3" s="185"/>
      <c r="F3" s="17"/>
    </row>
    <row r="4" spans="1:6" ht="15.75">
      <c r="A4" s="1" t="s">
        <v>236</v>
      </c>
      <c r="B4" s="4"/>
      <c r="C4" s="5"/>
      <c r="D4" s="6"/>
      <c r="E4" s="184"/>
      <c r="F4" s="8"/>
    </row>
    <row r="5" spans="1:6" ht="15.75">
      <c r="A5" s="2"/>
      <c r="B5" s="4"/>
      <c r="C5" s="14"/>
      <c r="D5" s="15"/>
      <c r="E5" s="185"/>
      <c r="F5" s="17"/>
    </row>
    <row r="6" spans="1:6" ht="15.75">
      <c r="A6" s="26" t="s">
        <v>209</v>
      </c>
      <c r="B6" s="4"/>
      <c r="C6" s="5"/>
      <c r="D6" s="6"/>
      <c r="E6" s="184"/>
      <c r="F6" s="8"/>
    </row>
    <row r="7" spans="1:6" ht="15.75">
      <c r="A7" s="2"/>
      <c r="B7" s="4"/>
      <c r="C7" s="14"/>
      <c r="D7" s="15"/>
      <c r="E7" s="185"/>
      <c r="F7" s="17"/>
    </row>
    <row r="8" spans="1:6" ht="15.75">
      <c r="A8" s="26"/>
      <c r="B8" s="4"/>
      <c r="C8" s="5"/>
      <c r="D8" s="6"/>
      <c r="E8" s="184"/>
      <c r="F8" s="8"/>
    </row>
    <row r="9" spans="1:6">
      <c r="A9" s="27" t="s">
        <v>1</v>
      </c>
      <c r="B9" s="4"/>
      <c r="C9" s="14"/>
      <c r="D9" s="15"/>
      <c r="E9" s="185"/>
      <c r="F9" s="17"/>
    </row>
    <row r="10" spans="1:6">
      <c r="A10" s="27" t="s">
        <v>2</v>
      </c>
      <c r="B10" s="4"/>
      <c r="C10" s="14"/>
      <c r="D10" s="15"/>
      <c r="E10" s="185"/>
      <c r="F10" s="17"/>
    </row>
    <row r="11" spans="1:6">
      <c r="A11" s="27" t="s">
        <v>3</v>
      </c>
      <c r="B11" s="4"/>
      <c r="C11" s="14"/>
      <c r="D11" s="15"/>
      <c r="E11" s="185"/>
      <c r="F11" s="17"/>
    </row>
    <row r="12" spans="1:6">
      <c r="A12" s="27" t="s">
        <v>220</v>
      </c>
      <c r="B12" s="4"/>
      <c r="C12" s="5"/>
      <c r="D12" s="6"/>
      <c r="E12" s="184"/>
      <c r="F12" s="8"/>
    </row>
    <row r="13" spans="1:6">
      <c r="A13" s="27" t="s">
        <v>156</v>
      </c>
      <c r="B13" s="4"/>
      <c r="C13" s="14"/>
      <c r="D13" s="15"/>
      <c r="E13" s="185"/>
      <c r="F13" s="17"/>
    </row>
    <row r="14" spans="1:6">
      <c r="A14" s="27" t="s">
        <v>157</v>
      </c>
      <c r="B14" s="4"/>
      <c r="C14" s="5"/>
      <c r="D14" s="6"/>
      <c r="E14" s="184"/>
      <c r="F14" s="8"/>
    </row>
    <row r="15" spans="1:6">
      <c r="A15" s="27" t="s">
        <v>4</v>
      </c>
      <c r="B15" s="4"/>
      <c r="C15" s="14"/>
      <c r="D15" s="15"/>
      <c r="E15" s="185"/>
      <c r="F15" s="17"/>
    </row>
    <row r="16" spans="1:6">
      <c r="A16" s="27" t="s">
        <v>5</v>
      </c>
      <c r="B16" s="4"/>
      <c r="C16" s="5"/>
      <c r="D16" s="6"/>
      <c r="E16" s="184"/>
      <c r="F16" s="8"/>
    </row>
    <row r="17" spans="1:6">
      <c r="A17" s="27" t="s">
        <v>6</v>
      </c>
      <c r="B17" s="18"/>
      <c r="C17" s="5"/>
      <c r="D17" s="6"/>
      <c r="E17" s="184"/>
      <c r="F17" s="8"/>
    </row>
    <row r="18" spans="1:6">
      <c r="A18" s="27"/>
      <c r="B18" s="18"/>
      <c r="C18" s="5"/>
      <c r="D18" s="6"/>
      <c r="E18" s="184"/>
      <c r="F18" s="8"/>
    </row>
    <row r="19" spans="1:6">
      <c r="A19" s="27"/>
      <c r="B19" s="18"/>
      <c r="C19" s="5"/>
      <c r="D19" s="6"/>
      <c r="E19" s="184"/>
      <c r="F19" s="8"/>
    </row>
    <row r="20" spans="1:6">
      <c r="A20" s="27"/>
      <c r="B20" s="22"/>
      <c r="C20" s="23"/>
      <c r="D20" s="24"/>
      <c r="E20" s="168"/>
      <c r="F20" s="25"/>
    </row>
    <row r="21" spans="1:6">
      <c r="A21" s="27"/>
      <c r="B21" s="22"/>
      <c r="C21" s="23"/>
      <c r="D21" s="24"/>
      <c r="E21" s="168"/>
      <c r="F21" s="25"/>
    </row>
    <row r="22" spans="1:6">
      <c r="A22" s="27"/>
      <c r="B22" s="22"/>
      <c r="C22" s="23"/>
      <c r="D22" s="24"/>
      <c r="E22" s="168"/>
      <c r="F22" s="25"/>
    </row>
    <row r="23" spans="1:6">
      <c r="A23" s="27"/>
      <c r="B23" s="22"/>
      <c r="C23" s="23"/>
      <c r="D23" s="24"/>
      <c r="E23" s="168"/>
      <c r="F23" s="25"/>
    </row>
    <row r="24" spans="1:6">
      <c r="A24" s="31"/>
      <c r="B24" s="32" t="s">
        <v>7</v>
      </c>
      <c r="C24" s="33"/>
      <c r="D24" s="24"/>
      <c r="E24" s="169"/>
      <c r="F24" s="33"/>
    </row>
    <row r="25" spans="1:6">
      <c r="A25" s="31"/>
      <c r="B25" s="32"/>
      <c r="C25" s="33"/>
      <c r="D25" s="24"/>
      <c r="E25" s="169"/>
      <c r="F25" s="33"/>
    </row>
    <row r="26" spans="1:6">
      <c r="A26" s="34" t="s">
        <v>8</v>
      </c>
      <c r="B26" s="35" t="s">
        <v>9</v>
      </c>
      <c r="C26" s="36" t="s">
        <v>10</v>
      </c>
      <c r="D26" s="36" t="s">
        <v>11</v>
      </c>
      <c r="E26" s="170" t="s">
        <v>12</v>
      </c>
      <c r="F26" s="37" t="s">
        <v>13</v>
      </c>
    </row>
    <row r="27" spans="1:6">
      <c r="A27" s="31"/>
      <c r="B27" s="32"/>
      <c r="C27" s="33"/>
      <c r="D27" s="24"/>
      <c r="E27" s="169"/>
      <c r="F27" s="33"/>
    </row>
    <row r="28" spans="1:6">
      <c r="A28" s="31"/>
      <c r="B28" s="32"/>
      <c r="C28" s="23"/>
      <c r="D28" s="24"/>
      <c r="E28" s="169"/>
      <c r="F28" s="38"/>
    </row>
    <row r="29" spans="1:6">
      <c r="A29" s="68" t="s">
        <v>14</v>
      </c>
      <c r="B29" s="69" t="s">
        <v>121</v>
      </c>
      <c r="C29" s="70"/>
      <c r="D29" s="72"/>
      <c r="E29" s="183"/>
      <c r="F29" s="71"/>
    </row>
    <row r="30" spans="1:6">
      <c r="A30" s="69"/>
      <c r="B30" s="69"/>
      <c r="C30" s="70"/>
      <c r="D30" s="72"/>
      <c r="E30" s="183"/>
      <c r="F30" s="71"/>
    </row>
    <row r="31" spans="1:6" ht="26.25">
      <c r="A31" s="57" t="s">
        <v>16</v>
      </c>
      <c r="B31" s="73" t="s">
        <v>195</v>
      </c>
      <c r="C31" s="65" t="s">
        <v>20</v>
      </c>
      <c r="D31" s="65">
        <v>1</v>
      </c>
      <c r="E31" s="186"/>
      <c r="F31" s="46">
        <f>D31*E31</f>
        <v>0</v>
      </c>
    </row>
    <row r="32" spans="1:6" ht="13.5" customHeight="1">
      <c r="A32" s="69"/>
      <c r="B32" s="83"/>
      <c r="C32" s="70"/>
      <c r="D32" s="72"/>
      <c r="E32" s="186"/>
      <c r="F32" s="71"/>
    </row>
    <row r="33" spans="1:6">
      <c r="A33" s="57" t="s">
        <v>21</v>
      </c>
      <c r="B33" s="66" t="s">
        <v>158</v>
      </c>
      <c r="C33" s="65" t="s">
        <v>20</v>
      </c>
      <c r="D33" s="65">
        <v>1</v>
      </c>
      <c r="E33" s="186"/>
      <c r="F33" s="46">
        <f t="shared" ref="F33" si="0">D33*E33</f>
        <v>0</v>
      </c>
    </row>
    <row r="34" spans="1:6">
      <c r="A34" s="69"/>
      <c r="B34" s="83"/>
      <c r="C34" s="70"/>
      <c r="D34" s="72"/>
      <c r="E34" s="186"/>
      <c r="F34" s="46"/>
    </row>
    <row r="35" spans="1:6" ht="29.1" customHeight="1">
      <c r="A35" s="57" t="s">
        <v>22</v>
      </c>
      <c r="B35" s="73" t="s">
        <v>159</v>
      </c>
      <c r="C35" s="65" t="s">
        <v>20</v>
      </c>
      <c r="D35" s="65">
        <v>1</v>
      </c>
      <c r="E35" s="188"/>
      <c r="F35" s="46">
        <f t="shared" ref="F35" si="1">D35*E35</f>
        <v>0</v>
      </c>
    </row>
    <row r="36" spans="1:6">
      <c r="A36" s="69"/>
      <c r="B36" s="83"/>
      <c r="C36" s="70"/>
      <c r="D36" s="72"/>
      <c r="E36" s="186"/>
      <c r="F36" s="46"/>
    </row>
    <row r="37" spans="1:6" ht="26.25">
      <c r="A37" s="57" t="s">
        <v>26</v>
      </c>
      <c r="B37" s="73" t="s">
        <v>146</v>
      </c>
      <c r="C37" s="65" t="s">
        <v>20</v>
      </c>
      <c r="D37" s="65">
        <v>1</v>
      </c>
      <c r="E37" s="186"/>
      <c r="F37" s="46">
        <f>D37*E37</f>
        <v>0</v>
      </c>
    </row>
    <row r="38" spans="1:6">
      <c r="A38" s="69"/>
      <c r="B38" s="69"/>
      <c r="C38" s="70"/>
      <c r="D38" s="72"/>
      <c r="E38" s="186"/>
      <c r="F38" s="46"/>
    </row>
    <row r="39" spans="1:6" ht="26.25">
      <c r="A39" s="57" t="s">
        <v>72</v>
      </c>
      <c r="B39" s="73" t="s">
        <v>147</v>
      </c>
      <c r="C39" s="74"/>
      <c r="D39" s="75"/>
      <c r="E39" s="186"/>
      <c r="F39" s="42"/>
    </row>
    <row r="40" spans="1:6">
      <c r="A40" s="43" t="s">
        <v>17</v>
      </c>
      <c r="B40" s="63" t="s">
        <v>148</v>
      </c>
      <c r="C40" s="74"/>
      <c r="D40" s="75"/>
      <c r="E40" s="186"/>
      <c r="F40" s="42"/>
    </row>
    <row r="41" spans="1:6">
      <c r="A41" s="43" t="s">
        <v>17</v>
      </c>
      <c r="B41" s="63" t="s">
        <v>149</v>
      </c>
      <c r="C41" s="29"/>
      <c r="D41" s="29"/>
      <c r="E41" s="186"/>
      <c r="F41" s="42"/>
    </row>
    <row r="42" spans="1:6">
      <c r="A42" s="43" t="s">
        <v>17</v>
      </c>
      <c r="B42" s="63" t="s">
        <v>150</v>
      </c>
      <c r="C42" s="29"/>
      <c r="D42" s="29"/>
      <c r="E42" s="186"/>
      <c r="F42" s="42"/>
    </row>
    <row r="43" spans="1:6" ht="26.25">
      <c r="A43" s="43" t="s">
        <v>17</v>
      </c>
      <c r="B43" s="73" t="s">
        <v>151</v>
      </c>
      <c r="C43" s="29"/>
      <c r="D43" s="29"/>
      <c r="E43" s="186"/>
      <c r="F43" s="42"/>
    </row>
    <row r="44" spans="1:6">
      <c r="A44" s="43" t="s">
        <v>17</v>
      </c>
      <c r="B44" s="63" t="s">
        <v>152</v>
      </c>
      <c r="C44" s="29"/>
      <c r="D44" s="29"/>
      <c r="E44" s="186"/>
      <c r="F44" s="42"/>
    </row>
    <row r="45" spans="1:6">
      <c r="A45" s="43" t="s">
        <v>17</v>
      </c>
      <c r="B45" s="63" t="s">
        <v>153</v>
      </c>
      <c r="C45" s="29" t="s">
        <v>20</v>
      </c>
      <c r="D45" s="29">
        <v>1</v>
      </c>
      <c r="E45" s="186"/>
      <c r="F45" s="46">
        <f t="shared" ref="F45" si="2">D45*E45</f>
        <v>0</v>
      </c>
    </row>
    <row r="46" spans="1:6">
      <c r="A46" s="57"/>
      <c r="B46" s="68"/>
      <c r="C46" s="70"/>
      <c r="D46" s="72"/>
      <c r="E46" s="186"/>
      <c r="F46" s="46"/>
    </row>
    <row r="47" spans="1:6" ht="26.25">
      <c r="A47" s="57" t="s">
        <v>123</v>
      </c>
      <c r="B47" s="73" t="s">
        <v>235</v>
      </c>
      <c r="C47" s="29" t="s">
        <v>20</v>
      </c>
      <c r="D47" s="29">
        <v>1</v>
      </c>
      <c r="E47" s="186"/>
      <c r="F47" s="46">
        <f t="shared" ref="F47" si="3">D47*E47</f>
        <v>0</v>
      </c>
    </row>
    <row r="48" spans="1:6">
      <c r="A48" s="57"/>
      <c r="B48" s="68"/>
      <c r="C48" s="70"/>
      <c r="D48" s="72"/>
      <c r="E48" s="186"/>
      <c r="F48" s="46"/>
    </row>
    <row r="49" spans="1:6" ht="29.1" customHeight="1">
      <c r="A49" s="57" t="s">
        <v>124</v>
      </c>
      <c r="B49" s="57" t="s">
        <v>243</v>
      </c>
      <c r="C49" s="29" t="s">
        <v>20</v>
      </c>
      <c r="D49" s="29">
        <v>1</v>
      </c>
      <c r="E49" s="186"/>
      <c r="F49" s="46">
        <f t="shared" ref="F49" si="4">D49*E49</f>
        <v>0</v>
      </c>
    </row>
    <row r="50" spans="1:6">
      <c r="A50" s="57"/>
      <c r="B50" s="68"/>
      <c r="C50" s="70"/>
      <c r="D50" s="72"/>
      <c r="E50" s="186"/>
      <c r="F50" s="46"/>
    </row>
    <row r="51" spans="1:6">
      <c r="A51" s="57" t="s">
        <v>125</v>
      </c>
      <c r="B51" s="57" t="s">
        <v>160</v>
      </c>
      <c r="C51" s="29" t="s">
        <v>20</v>
      </c>
      <c r="D51" s="29">
        <v>1</v>
      </c>
      <c r="E51" s="186"/>
      <c r="F51" s="46">
        <f t="shared" ref="F51" si="5">D51*E51</f>
        <v>0</v>
      </c>
    </row>
    <row r="52" spans="1:6">
      <c r="A52" s="57"/>
      <c r="B52" s="57"/>
      <c r="C52" s="29"/>
      <c r="D52" s="29"/>
      <c r="E52" s="186"/>
      <c r="F52" s="46"/>
    </row>
    <row r="53" spans="1:6">
      <c r="A53" s="57" t="s">
        <v>126</v>
      </c>
      <c r="B53" s="76" t="s">
        <v>154</v>
      </c>
      <c r="C53" s="65" t="s">
        <v>20</v>
      </c>
      <c r="D53" s="65">
        <v>1</v>
      </c>
      <c r="E53" s="186"/>
      <c r="F53" s="46">
        <f>D53*E53</f>
        <v>0</v>
      </c>
    </row>
    <row r="54" spans="1:6">
      <c r="A54" s="57"/>
      <c r="B54" s="77"/>
      <c r="C54" s="78"/>
      <c r="D54" s="79"/>
      <c r="E54" s="186"/>
      <c r="F54" s="71"/>
    </row>
    <row r="55" spans="1:6">
      <c r="A55" s="59"/>
      <c r="B55" s="51"/>
      <c r="C55" s="52"/>
      <c r="D55" s="53" t="s">
        <v>122</v>
      </c>
      <c r="E55" s="187"/>
      <c r="F55" s="54">
        <f>SUM(F29:F54)</f>
        <v>0</v>
      </c>
    </row>
    <row r="56" spans="1:6">
      <c r="A56" s="56"/>
      <c r="B56" s="28"/>
      <c r="C56" s="41"/>
      <c r="D56" s="30"/>
      <c r="E56" s="175"/>
      <c r="F56" s="61"/>
    </row>
  </sheetData>
  <sheetProtection algorithmName="SHA-512" hashValue="n/PVbfOj+sDBNiGhvMkeTJDA84RXI1Gj/+dO6TKld65rMvSHQMya2jBa+Bs+Bx/pWJ2EPB3FZQoI6ptpvCqEIQ==" saltValue="IvzUQfAIDWRgeOOC4ABlPA==" spinCount="100000" sheet="1" objects="1" scenarios="1"/>
  <pageMargins left="0.98425196850393704" right="0.70866141732283472" top="0.98425196850393704" bottom="0.74803149606299213" header="0.31496062992125984" footer="0.31496062992125984"/>
  <pageSetup paperSize="9" scale="90" orientation="portrait" r:id="rId1"/>
  <headerFooter>
    <oddHeader>&amp;RSE CEROD LESKOVEC</oddHeader>
    <oddFooter>Stran &amp;P od &amp;N</oddFooter>
  </headerFooter>
  <rowBreaks count="1" manualBreakCount="1">
    <brk id="2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cce3cf-ba28-4272-8c62-1980ac735725" xsi:nil="true"/>
    <lcf76f155ced4ddcb4097134ff3c332f xmlns="18893682-c85a-46e9-ace6-945089d8b9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A63D04908B994D8A3F89554635F7AF" ma:contentTypeVersion="19" ma:contentTypeDescription="Ustvari nov dokument." ma:contentTypeScope="" ma:versionID="9cfaf9ce1c2da0b1a6eb875ae2447d92">
  <xsd:schema xmlns:xsd="http://www.w3.org/2001/XMLSchema" xmlns:xs="http://www.w3.org/2001/XMLSchema" xmlns:p="http://schemas.microsoft.com/office/2006/metadata/properties" xmlns:ns2="adcce3cf-ba28-4272-8c62-1980ac735725" xmlns:ns3="18893682-c85a-46e9-ace6-945089d8b991" targetNamespace="http://schemas.microsoft.com/office/2006/metadata/properties" ma:root="true" ma:fieldsID="fc9a7343bb63b8ad7736c9ac9e5f1517" ns2:_="" ns3:_="">
    <xsd:import namespace="adcce3cf-ba28-4272-8c62-1980ac735725"/>
    <xsd:import namespace="18893682-c85a-46e9-ace6-945089d8b99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ce3cf-ba28-4272-8c62-1980ac7357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230ab54-5fb6-485a-8dab-cd789d2f375d}" ma:internalName="TaxCatchAll" ma:showField="CatchAllData" ma:web="adcce3cf-ba28-4272-8c62-1980ac7357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93682-c85a-46e9-ace6-945089d8b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8d870ccf-27d1-4bfa-8d93-ef88b0436a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A2A970-8887-4DBF-889A-ACC048A76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94969-FC72-46D0-B9FE-AE29F1EC884D}">
  <ds:schemaRefs>
    <ds:schemaRef ds:uri="http://schemas.microsoft.com/office/2006/metadata/properties"/>
    <ds:schemaRef ds:uri="http://schemas.microsoft.com/office/infopath/2007/PartnerControls"/>
    <ds:schemaRef ds:uri="adcce3cf-ba28-4272-8c62-1980ac735725"/>
    <ds:schemaRef ds:uri="18893682-c85a-46e9-ace6-945089d8b991"/>
  </ds:schemaRefs>
</ds:datastoreItem>
</file>

<file path=customXml/itemProps3.xml><?xml version="1.0" encoding="utf-8"?>
<ds:datastoreItem xmlns:ds="http://schemas.openxmlformats.org/officeDocument/2006/customXml" ds:itemID="{6F024D99-A89C-46D4-A4F8-B46901372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cce3cf-ba28-4272-8c62-1980ac735725"/>
    <ds:schemaRef ds:uri="18893682-c85a-46e9-ace6-945089d8b9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REKAPITULACIJA_SKUPNA</vt:lpstr>
      <vt:lpstr>1_Stikalni sestavi</vt:lpstr>
      <vt:lpstr>2_AC del</vt:lpstr>
      <vt:lpstr>3_DC del</vt:lpstr>
      <vt:lpstr>4_Ozemljitve in strelovod</vt:lpstr>
      <vt:lpstr>5_Gradbena dela</vt:lpstr>
      <vt:lpstr>6_Ostalo</vt:lpstr>
      <vt:lpstr>'2_AC del'!Print_Area</vt:lpstr>
      <vt:lpstr>'3_DC del'!Print_Area</vt:lpstr>
      <vt:lpstr>'4_Ozemljitve in strelovod'!Print_Area</vt:lpstr>
      <vt:lpstr>'5_Gradbena dela'!Print_Area</vt:lpstr>
      <vt:lpstr>'6_Ostalo'!Print_Area</vt:lpstr>
      <vt:lpstr>REKAPITULACIJA_SKUPNA!Print_Area</vt:lpstr>
      <vt:lpstr>'2_AC del'!Print_Titles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Žiga Milčinovič</dc:creator>
  <cp:keywords/>
  <dc:description/>
  <cp:lastModifiedBy>MONM - Aleš Šurla</cp:lastModifiedBy>
  <cp:revision/>
  <cp:lastPrinted>2024-07-29T12:35:09Z</cp:lastPrinted>
  <dcterms:created xsi:type="dcterms:W3CDTF">2020-05-20T04:02:09Z</dcterms:created>
  <dcterms:modified xsi:type="dcterms:W3CDTF">2024-07-29T12:35:51Z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0x01010073A63D04908B994D8A3F89554635F7AF</vt:lpwstr>
  </property>
  <property fmtid="{D5CDD505-2E9C-101B-9397-08002B2CF9AE}" pid="3" name="MediaServiceImageTags">
    <vt:lpwstr/>
  </property>
</Properties>
</file>